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Owner\Desktop\"/>
    </mc:Choice>
  </mc:AlternateContent>
  <xr:revisionPtr revIDLastSave="0" documentId="13_ncr:1_{FEA54A1E-E680-4C23-8A38-9FE03D8DAD5F}" xr6:coauthVersionLast="47" xr6:coauthVersionMax="47" xr10:uidLastSave="{00000000-0000-0000-0000-000000000000}"/>
  <bookViews>
    <workbookView xWindow="270" yWindow="225" windowWidth="19410" windowHeight="10545" activeTab="1" xr2:uid="{00000000-000D-0000-FFFF-FFFF00000000}"/>
  </bookViews>
  <sheets>
    <sheet name="検証シート (2)" sheetId="7" r:id="rId1"/>
    <sheet name="気づき" sheetId="5" r:id="rId2"/>
    <sheet name="検証終了通貨" sheetId="2" r:id="rId3"/>
    <sheet name="画像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1" i="7" l="1"/>
  <c r="E61" i="7"/>
  <c r="D61" i="7"/>
  <c r="F60" i="7"/>
  <c r="E60" i="7"/>
  <c r="D60" i="7"/>
  <c r="K59" i="7"/>
  <c r="F59" i="7"/>
  <c r="E59" i="7"/>
  <c r="D59" i="7"/>
  <c r="O58" i="7"/>
  <c r="N58" i="7"/>
  <c r="M58" i="7"/>
  <c r="I58" i="7"/>
  <c r="H58" i="7"/>
  <c r="G58" i="7"/>
  <c r="O57" i="7"/>
  <c r="N57" i="7"/>
  <c r="M57" i="7"/>
  <c r="I57" i="7"/>
  <c r="L58" i="7" s="1"/>
  <c r="H57" i="7"/>
  <c r="K58" i="7" s="1"/>
  <c r="G57" i="7"/>
  <c r="J58" i="7" s="1"/>
  <c r="O56" i="7"/>
  <c r="N56" i="7"/>
  <c r="M56" i="7"/>
  <c r="I56" i="7"/>
  <c r="L57" i="7" s="1"/>
  <c r="H56" i="7"/>
  <c r="K57" i="7" s="1"/>
  <c r="G56" i="7"/>
  <c r="J57" i="7" s="1"/>
  <c r="O55" i="7"/>
  <c r="N55" i="7"/>
  <c r="M55" i="7"/>
  <c r="I55" i="7"/>
  <c r="L56" i="7" s="1"/>
  <c r="H55" i="7"/>
  <c r="K56" i="7" s="1"/>
  <c r="G55" i="7"/>
  <c r="J56" i="7" s="1"/>
  <c r="O54" i="7"/>
  <c r="N54" i="7"/>
  <c r="M54" i="7"/>
  <c r="I54" i="7"/>
  <c r="L55" i="7" s="1"/>
  <c r="H54" i="7"/>
  <c r="K55" i="7" s="1"/>
  <c r="G54" i="7"/>
  <c r="J55" i="7" s="1"/>
  <c r="O53" i="7"/>
  <c r="N53" i="7"/>
  <c r="M53" i="7"/>
  <c r="I53" i="7"/>
  <c r="L54" i="7" s="1"/>
  <c r="H53" i="7"/>
  <c r="K54" i="7" s="1"/>
  <c r="G53" i="7"/>
  <c r="J54" i="7" s="1"/>
  <c r="O52" i="7"/>
  <c r="N52" i="7"/>
  <c r="M52" i="7"/>
  <c r="I52" i="7"/>
  <c r="L53" i="7" s="1"/>
  <c r="H52" i="7"/>
  <c r="K53" i="7" s="1"/>
  <c r="G52" i="7"/>
  <c r="J53" i="7" s="1"/>
  <c r="O51" i="7"/>
  <c r="N51" i="7"/>
  <c r="M51" i="7"/>
  <c r="I51" i="7"/>
  <c r="L52" i="7" s="1"/>
  <c r="H51" i="7"/>
  <c r="K52" i="7" s="1"/>
  <c r="G51" i="7"/>
  <c r="J52" i="7" s="1"/>
  <c r="O50" i="7"/>
  <c r="N50" i="7"/>
  <c r="M50" i="7"/>
  <c r="I50" i="7"/>
  <c r="L51" i="7" s="1"/>
  <c r="H50" i="7"/>
  <c r="K51" i="7" s="1"/>
  <c r="G50" i="7"/>
  <c r="J51" i="7" s="1"/>
  <c r="O49" i="7"/>
  <c r="N49" i="7"/>
  <c r="M49" i="7"/>
  <c r="I49" i="7"/>
  <c r="L50" i="7" s="1"/>
  <c r="H49" i="7"/>
  <c r="K50" i="7" s="1"/>
  <c r="G49" i="7"/>
  <c r="J50" i="7" s="1"/>
  <c r="O48" i="7"/>
  <c r="N48" i="7"/>
  <c r="M48" i="7"/>
  <c r="I48" i="7"/>
  <c r="L49" i="7" s="1"/>
  <c r="H48" i="7"/>
  <c r="K49" i="7" s="1"/>
  <c r="G48" i="7"/>
  <c r="J49" i="7" s="1"/>
  <c r="O47" i="7"/>
  <c r="N47" i="7"/>
  <c r="M47" i="7"/>
  <c r="I47" i="7"/>
  <c r="L48" i="7" s="1"/>
  <c r="H47" i="7"/>
  <c r="K48" i="7" s="1"/>
  <c r="G47" i="7"/>
  <c r="J48" i="7" s="1"/>
  <c r="O46" i="7"/>
  <c r="N46" i="7"/>
  <c r="M46" i="7"/>
  <c r="I46" i="7"/>
  <c r="L47" i="7" s="1"/>
  <c r="H46" i="7"/>
  <c r="K47" i="7" s="1"/>
  <c r="G46" i="7"/>
  <c r="J47" i="7" s="1"/>
  <c r="O45" i="7"/>
  <c r="N45" i="7"/>
  <c r="M45" i="7"/>
  <c r="I45" i="7"/>
  <c r="L46" i="7" s="1"/>
  <c r="H45" i="7"/>
  <c r="K46" i="7" s="1"/>
  <c r="G45" i="7"/>
  <c r="J46" i="7" s="1"/>
  <c r="O44" i="7"/>
  <c r="N44" i="7"/>
  <c r="M44" i="7"/>
  <c r="I44" i="7"/>
  <c r="L45" i="7" s="1"/>
  <c r="H44" i="7"/>
  <c r="K45" i="7" s="1"/>
  <c r="G44" i="7"/>
  <c r="J45" i="7" s="1"/>
  <c r="O43" i="7"/>
  <c r="N43" i="7"/>
  <c r="M43" i="7"/>
  <c r="I43" i="7"/>
  <c r="L44" i="7" s="1"/>
  <c r="H43" i="7"/>
  <c r="K44" i="7" s="1"/>
  <c r="G43" i="7"/>
  <c r="J44" i="7" s="1"/>
  <c r="O42" i="7"/>
  <c r="N42" i="7"/>
  <c r="M42" i="7"/>
  <c r="I42" i="7"/>
  <c r="L43" i="7" s="1"/>
  <c r="H42" i="7"/>
  <c r="K43" i="7" s="1"/>
  <c r="G42" i="7"/>
  <c r="J43" i="7" s="1"/>
  <c r="O41" i="7"/>
  <c r="N41" i="7"/>
  <c r="M41" i="7"/>
  <c r="I41" i="7"/>
  <c r="L42" i="7" s="1"/>
  <c r="H41" i="7"/>
  <c r="K42" i="7" s="1"/>
  <c r="G41" i="7"/>
  <c r="J42" i="7" s="1"/>
  <c r="O40" i="7"/>
  <c r="N40" i="7"/>
  <c r="M40" i="7"/>
  <c r="I40" i="7"/>
  <c r="L41" i="7" s="1"/>
  <c r="H40" i="7"/>
  <c r="K41" i="7" s="1"/>
  <c r="G40" i="7"/>
  <c r="J41" i="7" s="1"/>
  <c r="O39" i="7"/>
  <c r="N39" i="7"/>
  <c r="M39" i="7"/>
  <c r="I39" i="7"/>
  <c r="L40" i="7" s="1"/>
  <c r="H39" i="7"/>
  <c r="K40" i="7" s="1"/>
  <c r="G39" i="7"/>
  <c r="J40" i="7" s="1"/>
  <c r="O38" i="7"/>
  <c r="N38" i="7"/>
  <c r="M38" i="7"/>
  <c r="I38" i="7"/>
  <c r="L39" i="7" s="1"/>
  <c r="H38" i="7"/>
  <c r="K39" i="7" s="1"/>
  <c r="G38" i="7"/>
  <c r="J39" i="7" s="1"/>
  <c r="O37" i="7"/>
  <c r="N37" i="7"/>
  <c r="M37" i="7"/>
  <c r="I37" i="7"/>
  <c r="L38" i="7" s="1"/>
  <c r="H37" i="7"/>
  <c r="K38" i="7" s="1"/>
  <c r="G37" i="7"/>
  <c r="J38" i="7" s="1"/>
  <c r="O36" i="7"/>
  <c r="N36" i="7"/>
  <c r="M36" i="7"/>
  <c r="I36" i="7"/>
  <c r="L37" i="7" s="1"/>
  <c r="H36" i="7"/>
  <c r="K37" i="7" s="1"/>
  <c r="G36" i="7"/>
  <c r="J37" i="7" s="1"/>
  <c r="O35" i="7"/>
  <c r="N35" i="7"/>
  <c r="M35" i="7"/>
  <c r="I35" i="7"/>
  <c r="L36" i="7" s="1"/>
  <c r="H35" i="7"/>
  <c r="K36" i="7" s="1"/>
  <c r="G35" i="7"/>
  <c r="J36" i="7" s="1"/>
  <c r="O34" i="7"/>
  <c r="N34" i="7"/>
  <c r="M34" i="7"/>
  <c r="I34" i="7"/>
  <c r="L35" i="7" s="1"/>
  <c r="H34" i="7"/>
  <c r="K35" i="7" s="1"/>
  <c r="G34" i="7"/>
  <c r="J35" i="7" s="1"/>
  <c r="O33" i="7"/>
  <c r="N33" i="7"/>
  <c r="M33" i="7"/>
  <c r="I33" i="7"/>
  <c r="L34" i="7" s="1"/>
  <c r="H33" i="7"/>
  <c r="K34" i="7" s="1"/>
  <c r="G33" i="7"/>
  <c r="J34" i="7" s="1"/>
  <c r="O32" i="7"/>
  <c r="N32" i="7"/>
  <c r="M32" i="7"/>
  <c r="I32" i="7"/>
  <c r="L33" i="7" s="1"/>
  <c r="H32" i="7"/>
  <c r="K33" i="7" s="1"/>
  <c r="G32" i="7"/>
  <c r="J33" i="7" s="1"/>
  <c r="O31" i="7"/>
  <c r="N31" i="7"/>
  <c r="M31" i="7"/>
  <c r="I31" i="7"/>
  <c r="L32" i="7" s="1"/>
  <c r="H31" i="7"/>
  <c r="K32" i="7" s="1"/>
  <c r="G31" i="7"/>
  <c r="J32" i="7" s="1"/>
  <c r="O30" i="7"/>
  <c r="N30" i="7"/>
  <c r="M30" i="7"/>
  <c r="I30" i="7"/>
  <c r="L31" i="7" s="1"/>
  <c r="H30" i="7"/>
  <c r="K31" i="7" s="1"/>
  <c r="G30" i="7"/>
  <c r="J31" i="7" s="1"/>
  <c r="O29" i="7"/>
  <c r="N29" i="7"/>
  <c r="M29" i="7"/>
  <c r="I29" i="7"/>
  <c r="L30" i="7" s="1"/>
  <c r="H29" i="7"/>
  <c r="K30" i="7" s="1"/>
  <c r="G29" i="7"/>
  <c r="J30" i="7" s="1"/>
  <c r="O28" i="7"/>
  <c r="N28" i="7"/>
  <c r="M28" i="7"/>
  <c r="I28" i="7"/>
  <c r="L29" i="7" s="1"/>
  <c r="H28" i="7"/>
  <c r="K29" i="7" s="1"/>
  <c r="G28" i="7"/>
  <c r="J29" i="7" s="1"/>
  <c r="O27" i="7"/>
  <c r="N27" i="7"/>
  <c r="M27" i="7"/>
  <c r="I27" i="7"/>
  <c r="L28" i="7" s="1"/>
  <c r="H27" i="7"/>
  <c r="K28" i="7" s="1"/>
  <c r="G27" i="7"/>
  <c r="J28" i="7" s="1"/>
  <c r="O26" i="7"/>
  <c r="N26" i="7"/>
  <c r="M26" i="7"/>
  <c r="I26" i="7"/>
  <c r="L27" i="7" s="1"/>
  <c r="H26" i="7"/>
  <c r="K27" i="7" s="1"/>
  <c r="G26" i="7"/>
  <c r="J27" i="7" s="1"/>
  <c r="O25" i="7"/>
  <c r="N25" i="7"/>
  <c r="M25" i="7"/>
  <c r="I25" i="7"/>
  <c r="L26" i="7" s="1"/>
  <c r="H25" i="7"/>
  <c r="K26" i="7" s="1"/>
  <c r="G25" i="7"/>
  <c r="J26" i="7" s="1"/>
  <c r="O24" i="7"/>
  <c r="N24" i="7"/>
  <c r="H24" i="7" s="1"/>
  <c r="K25" i="7" s="1"/>
  <c r="M24" i="7"/>
  <c r="I24" i="7"/>
  <c r="L25" i="7" s="1"/>
  <c r="G24" i="7"/>
  <c r="J25" i="7" s="1"/>
  <c r="O23" i="7"/>
  <c r="N23" i="7"/>
  <c r="M23" i="7"/>
  <c r="G23" i="7" s="1"/>
  <c r="J24" i="7" s="1"/>
  <c r="I23" i="7"/>
  <c r="L24" i="7" s="1"/>
  <c r="H23" i="7"/>
  <c r="K24" i="7" s="1"/>
  <c r="O22" i="7"/>
  <c r="N22" i="7"/>
  <c r="M22" i="7"/>
  <c r="I22" i="7"/>
  <c r="L23" i="7" s="1"/>
  <c r="H22" i="7"/>
  <c r="K23" i="7" s="1"/>
  <c r="G22" i="7"/>
  <c r="J23" i="7" s="1"/>
  <c r="O21" i="7"/>
  <c r="N21" i="7"/>
  <c r="M21" i="7"/>
  <c r="I21" i="7"/>
  <c r="L22" i="7" s="1"/>
  <c r="H21" i="7"/>
  <c r="K22" i="7" s="1"/>
  <c r="G21" i="7"/>
  <c r="J22" i="7" s="1"/>
  <c r="O20" i="7"/>
  <c r="N20" i="7"/>
  <c r="M20" i="7"/>
  <c r="G20" i="7" s="1"/>
  <c r="J21" i="7" s="1"/>
  <c r="I20" i="7"/>
  <c r="L21" i="7" s="1"/>
  <c r="H20" i="7"/>
  <c r="K21" i="7" s="1"/>
  <c r="O19" i="7"/>
  <c r="I19" i="7" s="1"/>
  <c r="L20" i="7" s="1"/>
  <c r="N19" i="7"/>
  <c r="M19" i="7"/>
  <c r="H19" i="7"/>
  <c r="K20" i="7" s="1"/>
  <c r="G19" i="7"/>
  <c r="J20" i="7" s="1"/>
  <c r="O18" i="7"/>
  <c r="I18" i="7" s="1"/>
  <c r="L19" i="7" s="1"/>
  <c r="N18" i="7"/>
  <c r="M18" i="7"/>
  <c r="H18" i="7"/>
  <c r="K19" i="7" s="1"/>
  <c r="G18" i="7"/>
  <c r="J19" i="7" s="1"/>
  <c r="O17" i="7"/>
  <c r="I17" i="7" s="1"/>
  <c r="L18" i="7" s="1"/>
  <c r="N17" i="7"/>
  <c r="M17" i="7"/>
  <c r="G17" i="7" s="1"/>
  <c r="J18" i="7" s="1"/>
  <c r="H17" i="7"/>
  <c r="K18" i="7" s="1"/>
  <c r="O16" i="7"/>
  <c r="N16" i="7"/>
  <c r="M16" i="7"/>
  <c r="I16" i="7"/>
  <c r="L17" i="7" s="1"/>
  <c r="H16" i="7"/>
  <c r="K17" i="7" s="1"/>
  <c r="G16" i="7"/>
  <c r="J17" i="7" s="1"/>
  <c r="O15" i="7"/>
  <c r="N15" i="7"/>
  <c r="M15" i="7"/>
  <c r="I15" i="7"/>
  <c r="L16" i="7" s="1"/>
  <c r="H15" i="7"/>
  <c r="K16" i="7" s="1"/>
  <c r="G15" i="7"/>
  <c r="J16" i="7" s="1"/>
  <c r="O14" i="7"/>
  <c r="N14" i="7"/>
  <c r="H14" i="7" s="1"/>
  <c r="K15" i="7" s="1"/>
  <c r="M14" i="7"/>
  <c r="G14" i="7" s="1"/>
  <c r="J15" i="7" s="1"/>
  <c r="I14" i="7"/>
  <c r="L15" i="7" s="1"/>
  <c r="O13" i="7"/>
  <c r="N13" i="7"/>
  <c r="M13" i="7"/>
  <c r="I13" i="7"/>
  <c r="L14" i="7" s="1"/>
  <c r="H13" i="7"/>
  <c r="K14" i="7" s="1"/>
  <c r="G13" i="7"/>
  <c r="J14" i="7" s="1"/>
  <c r="O12" i="7"/>
  <c r="N12" i="7"/>
  <c r="M12" i="7"/>
  <c r="G12" i="7" s="1"/>
  <c r="J13" i="7" s="1"/>
  <c r="I12" i="7"/>
  <c r="L13" i="7" s="1"/>
  <c r="H12" i="7"/>
  <c r="K13" i="7" s="1"/>
  <c r="O11" i="7"/>
  <c r="N11" i="7"/>
  <c r="M11" i="7"/>
  <c r="G11" i="7" s="1"/>
  <c r="J12" i="7" s="1"/>
  <c r="I11" i="7"/>
  <c r="L12" i="7" s="1"/>
  <c r="H11" i="7"/>
  <c r="K12" i="7" s="1"/>
  <c r="O10" i="7"/>
  <c r="N10" i="7"/>
  <c r="M10" i="7"/>
  <c r="G10" i="7" s="1"/>
  <c r="J11" i="7" s="1"/>
  <c r="I10" i="7"/>
  <c r="L11" i="7" s="1"/>
  <c r="H10" i="7"/>
  <c r="K11" i="7" s="1"/>
  <c r="I8" i="7"/>
  <c r="L9" i="7" s="1"/>
  <c r="O9" i="7" s="1"/>
  <c r="H8" i="7"/>
  <c r="G8" i="7"/>
  <c r="J9" i="7" s="1"/>
  <c r="M9" i="7" s="1"/>
  <c r="O59" i="7" l="1"/>
  <c r="I59" i="7" s="1"/>
  <c r="I61" i="7" s="1"/>
  <c r="L61" i="7" s="1"/>
  <c r="E62" i="7"/>
  <c r="M59" i="7"/>
  <c r="G59" i="7" s="1"/>
  <c r="G61" i="7" s="1"/>
  <c r="J61" i="7" s="1"/>
  <c r="D62" i="7"/>
  <c r="F62" i="7"/>
  <c r="I9" i="7"/>
  <c r="L10" i="7" s="1"/>
  <c r="G9" i="7"/>
  <c r="J10" i="7" s="1"/>
  <c r="K9" i="7"/>
  <c r="N9" i="7" s="1"/>
  <c r="N59" i="7" s="1"/>
  <c r="H59" i="7" s="1"/>
  <c r="H61" i="7" s="1"/>
  <c r="K61" i="7" s="1"/>
  <c r="H9" i="7" l="1"/>
  <c r="K10" i="7" s="1"/>
</calcChain>
</file>

<file path=xl/sharedStrings.xml><?xml version="1.0" encoding="utf-8"?>
<sst xmlns="http://schemas.openxmlformats.org/spreadsheetml/2006/main" count="171" uniqueCount="69">
  <si>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</si>
  <si>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</si>
  <si>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</si>
  <si>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</si>
  <si>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</si>
  <si>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</si>
  <si>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</si>
  <si>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</si>
  <si>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</si>
  <si>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</si>
  <si>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</si>
  <si>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</si>
  <si>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</si>
  <si>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</si>
  <si>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</si>
  <si>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</si>
  <si>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</si>
  <si>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</si>
  <si>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</si>
  <si>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</si>
  <si>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</si>
  <si>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</si>
  <si>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</si>
  <si>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</si>
  <si>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</si>
  <si>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</si>
  <si>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</si>
  <si>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</si>
  <si>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</si>
  <si>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</si>
  <si>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ルール</t>
  </si>
  <si>
    <t>通貨ペア</t>
  </si>
  <si>
    <t>日足</t>
  </si>
  <si>
    <t>終了日</t>
  </si>
  <si>
    <t>4Ｈ足</t>
  </si>
  <si>
    <t>１Ｈ足</t>
  </si>
  <si>
    <t>EUR/USD</t>
  </si>
  <si>
    <t>1st</t>
  </si>
  <si>
    <t>USD/JPY</t>
  </si>
  <si>
    <t>EB</t>
  </si>
  <si>
    <t>AUD/USD</t>
  </si>
  <si>
    <t>EUR/JPY</t>
  </si>
  <si>
    <t>2nd</t>
  </si>
  <si>
    <t>Fibo</t>
  </si>
  <si>
    <t>3ｒｄ</t>
  </si>
  <si>
    <t>１ｓｔ</t>
  </si>
  <si>
    <t>1st再</t>
  </si>
  <si>
    <t>GBP/USD</t>
  </si>
  <si>
    <t>Fibo(Chapa)</t>
  </si>
  <si>
    <t>Fibo(H&amp;S)</t>
  </si>
  <si>
    <t>Fibo(Wedge)</t>
  </si>
  <si>
    <t>Fibo(TRB)</t>
  </si>
  <si>
    <t>3rd</t>
  </si>
  <si>
    <t>15S足</t>
  </si>
  <si>
    <t>１ｓｔ再</t>
  </si>
  <si>
    <t>これは</t>
    <phoneticPr fontId="1"/>
  </si>
  <si>
    <t>キレイか　分からないですが</t>
    <rPh sb="5" eb="6">
      <t>ワ</t>
    </rPh>
    <phoneticPr fontId="1"/>
  </si>
  <si>
    <t>気になったので　検証します。</t>
    <rPh sb="0" eb="1">
      <t>キ</t>
    </rPh>
    <rPh sb="8" eb="10">
      <t>ケンショウ</t>
    </rPh>
    <phoneticPr fontId="1"/>
  </si>
  <si>
    <t>等間隔で　高値　安値　２回付けて</t>
    <rPh sb="0" eb="3">
      <t>トウカンカク</t>
    </rPh>
    <rPh sb="5" eb="7">
      <t>タカネ</t>
    </rPh>
    <rPh sb="8" eb="10">
      <t>ヤスネ</t>
    </rPh>
    <rPh sb="12" eb="13">
      <t>カイ</t>
    </rPh>
    <rPh sb="13" eb="14">
      <t>ツ</t>
    </rPh>
    <phoneticPr fontId="1"/>
  </si>
  <si>
    <t>下降　しています。</t>
    <rPh sb="0" eb="2">
      <t>カコウ</t>
    </rPh>
    <phoneticPr fontId="1"/>
  </si>
  <si>
    <t>チャネルを　形成してることかと　思います。</t>
    <rPh sb="6" eb="8">
      <t>ケイセイ</t>
    </rPh>
    <rPh sb="16" eb="17">
      <t>オモ</t>
    </rPh>
    <phoneticPr fontId="1"/>
  </si>
  <si>
    <t>１１、</t>
    <phoneticPr fontId="1"/>
  </si>
  <si>
    <t>１２、</t>
    <phoneticPr fontId="1"/>
  </si>
  <si>
    <t>１３、</t>
    <phoneticPr fontId="1"/>
  </si>
  <si>
    <t>コメント　いただいてから　考えます。</t>
    <rPh sb="13" eb="14">
      <t>カンガ</t>
    </rPh>
    <phoneticPr fontId="1"/>
  </si>
  <si>
    <t>１、</t>
    <phoneticPr fontId="1"/>
  </si>
  <si>
    <t>２、</t>
    <phoneticPr fontId="1"/>
  </si>
  <si>
    <t>３、</t>
    <phoneticPr fontId="1"/>
  </si>
  <si>
    <t>コメントに関して　Fibo 引く場所は　いつも　拡大して　探して引いてます。見た目の　統一感　おっしゃってるので　全体の見えるものだけ　UP　しています。　今回　拡大したものも　Upしました。質問として　CMA　トレードルール　発展形　見直しました、下降の見本の画像のチャネルと　上昇のチャネルの画像のチャネルのサイズ感が　違います。最初は　両方良しと考えていましたが、キレイと　コメントいただいたものと　下降のチャネルのものは　違います。サイズ感合わせて　キレイなものだけ　探す指示ですが　このまま　そういうことで良いですか？サイズ感というのは　幅　長さ含めた両方　兼ね備えたものですか？キレイの　定義を　ちゃんと　説明いただければ　ありがたいです。サイズ感の定義も　説明いただければ　ありがたいですが。</t>
    <rPh sb="5" eb="6">
      <t>カン</t>
    </rPh>
    <rPh sb="14" eb="15">
      <t>ヒ</t>
    </rPh>
    <rPh sb="16" eb="18">
      <t>バショ</t>
    </rPh>
    <rPh sb="24" eb="26">
      <t>カクダイ</t>
    </rPh>
    <rPh sb="29" eb="30">
      <t>サガ</t>
    </rPh>
    <rPh sb="32" eb="33">
      <t>ヒ</t>
    </rPh>
    <rPh sb="38" eb="39">
      <t>ミ</t>
    </rPh>
    <rPh sb="40" eb="41">
      <t>メ</t>
    </rPh>
    <rPh sb="43" eb="46">
      <t>トウイツカン</t>
    </rPh>
    <rPh sb="57" eb="59">
      <t>ゼンタイ</t>
    </rPh>
    <rPh sb="60" eb="61">
      <t>ミ</t>
    </rPh>
    <rPh sb="78" eb="80">
      <t>コンカイ</t>
    </rPh>
    <rPh sb="81" eb="83">
      <t>カクダイ</t>
    </rPh>
    <rPh sb="96" eb="98">
      <t>シツモン</t>
    </rPh>
    <rPh sb="114" eb="117">
      <t>ハッテンケイ</t>
    </rPh>
    <rPh sb="118" eb="120">
      <t>ミナオ</t>
    </rPh>
    <rPh sb="125" eb="127">
      <t>カコウ</t>
    </rPh>
    <rPh sb="128" eb="130">
      <t>ミホン</t>
    </rPh>
    <rPh sb="131" eb="133">
      <t>ガゾウ</t>
    </rPh>
    <rPh sb="140" eb="142">
      <t>ジョウショウ</t>
    </rPh>
    <rPh sb="148" eb="150">
      <t>ガゾウ</t>
    </rPh>
    <rPh sb="159" eb="160">
      <t>カン</t>
    </rPh>
    <rPh sb="162" eb="163">
      <t>チガ</t>
    </rPh>
    <rPh sb="167" eb="169">
      <t>サイショ</t>
    </rPh>
    <rPh sb="171" eb="173">
      <t>リョウホウ</t>
    </rPh>
    <rPh sb="173" eb="174">
      <t>ヨ</t>
    </rPh>
    <rPh sb="176" eb="177">
      <t>カンガ</t>
    </rPh>
    <rPh sb="203" eb="205">
      <t>カコウ</t>
    </rPh>
    <rPh sb="215" eb="216">
      <t>チガ</t>
    </rPh>
    <rPh sb="223" eb="224">
      <t>カン</t>
    </rPh>
    <rPh sb="224" eb="225">
      <t>ア</t>
    </rPh>
    <rPh sb="238" eb="239">
      <t>サガ</t>
    </rPh>
    <rPh sb="240" eb="242">
      <t>シジ</t>
    </rPh>
    <rPh sb="258" eb="259">
      <t>ヨ</t>
    </rPh>
    <rPh sb="267" eb="268">
      <t>カン</t>
    </rPh>
    <rPh sb="274" eb="275">
      <t>ハバ</t>
    </rPh>
    <rPh sb="276" eb="277">
      <t>ナガ</t>
    </rPh>
    <rPh sb="278" eb="279">
      <t>フク</t>
    </rPh>
    <rPh sb="281" eb="283">
      <t>リョウホウ</t>
    </rPh>
    <rPh sb="284" eb="285">
      <t>カ</t>
    </rPh>
    <rPh sb="286" eb="287">
      <t>ソナ</t>
    </rPh>
    <rPh sb="300" eb="302">
      <t>テイギ</t>
    </rPh>
    <rPh sb="309" eb="311">
      <t>セツメイ</t>
    </rPh>
    <rPh sb="329" eb="330">
      <t>カン</t>
    </rPh>
    <rPh sb="331" eb="333">
      <t>テイギ</t>
    </rPh>
    <rPh sb="335" eb="337">
      <t>セツメイ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</si>
</sst>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00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14" fontId="7" fillId="0" borderId="0" xfId="0" applyNumberFormat="1" applyFont="1" applyAlignment="1">
      <alignment horizontal="center" vertical="center"/>
    </xf>
    <xf numFmtId="14" fontId="7" fillId="2" borderId="16" xfId="0" applyNumberFormat="1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17</xdr:col>
      <xdr:colOff>254732</xdr:colOff>
      <xdr:row>25</xdr:row>
      <xdr:rowOff>107714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3834DE75-78A8-4AA1-9345-27814D2F5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17</xdr:col>
      <xdr:colOff>254732</xdr:colOff>
      <xdr:row>51</xdr:row>
      <xdr:rowOff>107714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D28AD6F9-8713-43DF-A303-4F9E0081A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822031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17</xdr:col>
      <xdr:colOff>254732</xdr:colOff>
      <xdr:row>78</xdr:row>
      <xdr:rowOff>107714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FF8345AD-468F-4CE6-BA30-474F2EE48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644063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17</xdr:col>
      <xdr:colOff>254732</xdr:colOff>
      <xdr:row>104</xdr:row>
      <xdr:rowOff>107714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EBE5F87C-67CA-4F37-9EF1-0C3E5133E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4287500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17</xdr:col>
      <xdr:colOff>254732</xdr:colOff>
      <xdr:row>130</xdr:row>
      <xdr:rowOff>107714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F12D7107-9B21-405E-A2A3-8DCC13A2F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8930938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0</xdr:rowOff>
    </xdr:from>
    <xdr:to>
      <xdr:col>17</xdr:col>
      <xdr:colOff>254732</xdr:colOff>
      <xdr:row>156</xdr:row>
      <xdr:rowOff>107714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AE43A085-D514-4CDD-A538-4F4E6011A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3574375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0</xdr:rowOff>
    </xdr:from>
    <xdr:to>
      <xdr:col>17</xdr:col>
      <xdr:colOff>254732</xdr:colOff>
      <xdr:row>182</xdr:row>
      <xdr:rowOff>107714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D04A538D-6AE8-4F85-AE21-1AF0804946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8217813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184</xdr:row>
      <xdr:rowOff>0</xdr:rowOff>
    </xdr:from>
    <xdr:to>
      <xdr:col>17</xdr:col>
      <xdr:colOff>254732</xdr:colOff>
      <xdr:row>208</xdr:row>
      <xdr:rowOff>107714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CED9FC27-AE7A-4966-B50F-0BBD81895C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2861250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0</xdr:rowOff>
    </xdr:from>
    <xdr:to>
      <xdr:col>17</xdr:col>
      <xdr:colOff>254732</xdr:colOff>
      <xdr:row>234</xdr:row>
      <xdr:rowOff>107714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39279A59-F8D6-4CCE-BCF3-59E961C7A8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7504688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236</xdr:row>
      <xdr:rowOff>0</xdr:rowOff>
    </xdr:from>
    <xdr:to>
      <xdr:col>17</xdr:col>
      <xdr:colOff>254732</xdr:colOff>
      <xdr:row>260</xdr:row>
      <xdr:rowOff>107714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C4CA5F33-3944-49EA-B84A-EDCAE28F14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2148125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262</xdr:row>
      <xdr:rowOff>0</xdr:rowOff>
    </xdr:from>
    <xdr:to>
      <xdr:col>17</xdr:col>
      <xdr:colOff>254732</xdr:colOff>
      <xdr:row>286</xdr:row>
      <xdr:rowOff>107714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60ADD8F5-B1BB-4E8A-B0D0-7BAFEAC07B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6791563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288</xdr:row>
      <xdr:rowOff>0</xdr:rowOff>
    </xdr:from>
    <xdr:to>
      <xdr:col>17</xdr:col>
      <xdr:colOff>254732</xdr:colOff>
      <xdr:row>312</xdr:row>
      <xdr:rowOff>107714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BEA9C606-D00E-40A9-9D00-17B46BF502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1435000"/>
          <a:ext cx="10589357" cy="43939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314</xdr:row>
      <xdr:rowOff>1</xdr:rowOff>
    </xdr:from>
    <xdr:to>
      <xdr:col>17</xdr:col>
      <xdr:colOff>254732</xdr:colOff>
      <xdr:row>344</xdr:row>
      <xdr:rowOff>84604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5E2F1108-A38E-4D2E-AB7B-77E18FDCD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6078439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346</xdr:row>
      <xdr:rowOff>0</xdr:rowOff>
    </xdr:from>
    <xdr:to>
      <xdr:col>17</xdr:col>
      <xdr:colOff>254732</xdr:colOff>
      <xdr:row>376</xdr:row>
      <xdr:rowOff>84603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313F666-0465-4156-A694-367038C09C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179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378</xdr:row>
      <xdr:rowOff>0</xdr:rowOff>
    </xdr:from>
    <xdr:to>
      <xdr:col>17</xdr:col>
      <xdr:colOff>254732</xdr:colOff>
      <xdr:row>408</xdr:row>
      <xdr:rowOff>84603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E0EA71C-00D4-4958-94A6-A79942E675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750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410</xdr:row>
      <xdr:rowOff>0</xdr:rowOff>
    </xdr:from>
    <xdr:to>
      <xdr:col>17</xdr:col>
      <xdr:colOff>254732</xdr:colOff>
      <xdr:row>440</xdr:row>
      <xdr:rowOff>84603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22814C97-1807-4F67-A272-45917F15ED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7322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442</xdr:row>
      <xdr:rowOff>0</xdr:rowOff>
    </xdr:from>
    <xdr:to>
      <xdr:col>17</xdr:col>
      <xdr:colOff>254732</xdr:colOff>
      <xdr:row>472</xdr:row>
      <xdr:rowOff>84603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8C0B10C0-FC41-4B3D-B482-B07A4CC10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893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474</xdr:row>
      <xdr:rowOff>0</xdr:rowOff>
    </xdr:from>
    <xdr:to>
      <xdr:col>17</xdr:col>
      <xdr:colOff>254732</xdr:colOff>
      <xdr:row>504</xdr:row>
      <xdr:rowOff>84603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BF11D6E2-F07E-4BD5-AB19-FA9D5163CB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8465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506</xdr:row>
      <xdr:rowOff>0</xdr:rowOff>
    </xdr:from>
    <xdr:to>
      <xdr:col>17</xdr:col>
      <xdr:colOff>254732</xdr:colOff>
      <xdr:row>536</xdr:row>
      <xdr:rowOff>84603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E885B6D9-8CD3-4E29-AE1C-BB19B6D4F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9036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538</xdr:row>
      <xdr:rowOff>0</xdr:rowOff>
    </xdr:from>
    <xdr:to>
      <xdr:col>17</xdr:col>
      <xdr:colOff>254732</xdr:colOff>
      <xdr:row>568</xdr:row>
      <xdr:rowOff>84603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BA8DFCD6-1781-48FD-A949-2E8E8C9C5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9608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570</xdr:row>
      <xdr:rowOff>0</xdr:rowOff>
    </xdr:from>
    <xdr:to>
      <xdr:col>17</xdr:col>
      <xdr:colOff>254732</xdr:colOff>
      <xdr:row>600</xdr:row>
      <xdr:rowOff>84603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99D7706A-AC4F-4C85-9F88-D4789442C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0179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602</xdr:row>
      <xdr:rowOff>0</xdr:rowOff>
    </xdr:from>
    <xdr:to>
      <xdr:col>17</xdr:col>
      <xdr:colOff>254732</xdr:colOff>
      <xdr:row>632</xdr:row>
      <xdr:rowOff>84603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938802B5-E0CA-47A3-9AC9-2A3BAAECA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0751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634</xdr:row>
      <xdr:rowOff>0</xdr:rowOff>
    </xdr:from>
    <xdr:to>
      <xdr:col>17</xdr:col>
      <xdr:colOff>254732</xdr:colOff>
      <xdr:row>664</xdr:row>
      <xdr:rowOff>84603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6ED5A805-5B02-4450-818B-FC2F18D00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1322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666</xdr:row>
      <xdr:rowOff>0</xdr:rowOff>
    </xdr:from>
    <xdr:to>
      <xdr:col>17</xdr:col>
      <xdr:colOff>254732</xdr:colOff>
      <xdr:row>696</xdr:row>
      <xdr:rowOff>84603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7391473-3788-435A-80E2-E8EA6BFDA0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1894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698</xdr:row>
      <xdr:rowOff>0</xdr:rowOff>
    </xdr:from>
    <xdr:to>
      <xdr:col>17</xdr:col>
      <xdr:colOff>254732</xdr:colOff>
      <xdr:row>728</xdr:row>
      <xdr:rowOff>84603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F162AEB3-3048-470C-AAB2-3A4F03886F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2465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730</xdr:row>
      <xdr:rowOff>0</xdr:rowOff>
    </xdr:from>
    <xdr:to>
      <xdr:col>17</xdr:col>
      <xdr:colOff>254732</xdr:colOff>
      <xdr:row>760</xdr:row>
      <xdr:rowOff>84603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6ABB34E1-77A4-4CF7-AA0B-9D6B7EBE4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3037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762</xdr:row>
      <xdr:rowOff>0</xdr:rowOff>
    </xdr:from>
    <xdr:to>
      <xdr:col>17</xdr:col>
      <xdr:colOff>254732</xdr:colOff>
      <xdr:row>792</xdr:row>
      <xdr:rowOff>84603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EFE06337-3F8B-40EF-A7AA-BDD887AC1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3608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794</xdr:row>
      <xdr:rowOff>0</xdr:rowOff>
    </xdr:from>
    <xdr:to>
      <xdr:col>17</xdr:col>
      <xdr:colOff>254732</xdr:colOff>
      <xdr:row>824</xdr:row>
      <xdr:rowOff>84603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76A68785-8E51-4DBE-A997-AB3368B4E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4180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826</xdr:row>
      <xdr:rowOff>0</xdr:rowOff>
    </xdr:from>
    <xdr:to>
      <xdr:col>17</xdr:col>
      <xdr:colOff>254732</xdr:colOff>
      <xdr:row>856</xdr:row>
      <xdr:rowOff>84603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30A8F504-407A-4C7C-821B-6852DA69A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4751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858</xdr:row>
      <xdr:rowOff>0</xdr:rowOff>
    </xdr:from>
    <xdr:to>
      <xdr:col>17</xdr:col>
      <xdr:colOff>254732</xdr:colOff>
      <xdr:row>888</xdr:row>
      <xdr:rowOff>84603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1A984A26-4579-413B-B952-4C53D71E7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5323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890</xdr:row>
      <xdr:rowOff>0</xdr:rowOff>
    </xdr:from>
    <xdr:to>
      <xdr:col>17</xdr:col>
      <xdr:colOff>254732</xdr:colOff>
      <xdr:row>920</xdr:row>
      <xdr:rowOff>84603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9CB86AD9-3603-488F-A3B9-793727CDB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5894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922</xdr:row>
      <xdr:rowOff>0</xdr:rowOff>
    </xdr:from>
    <xdr:to>
      <xdr:col>17</xdr:col>
      <xdr:colOff>254732</xdr:colOff>
      <xdr:row>952</xdr:row>
      <xdr:rowOff>84603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912A0DAA-7C71-4B14-AD26-3CAA97F6B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64663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954</xdr:row>
      <xdr:rowOff>0</xdr:rowOff>
    </xdr:from>
    <xdr:to>
      <xdr:col>17</xdr:col>
      <xdr:colOff>254732</xdr:colOff>
      <xdr:row>984</xdr:row>
      <xdr:rowOff>84603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565A1C80-8F08-41A5-9FCC-0989B781B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70378438"/>
          <a:ext cx="10589357" cy="5442415"/>
        </a:xfrm>
        <a:prstGeom prst="rect">
          <a:avLst/>
        </a:prstGeom>
      </xdr:spPr>
    </xdr:pic>
    <xdr:clientData/>
  </xdr:twoCellAnchor>
  <xdr:twoCellAnchor editAs="oneCell">
    <xdr:from>
      <xdr:col>0</xdr:col>
      <xdr:colOff>35719</xdr:colOff>
      <xdr:row>985</xdr:row>
      <xdr:rowOff>95250</xdr:rowOff>
    </xdr:from>
    <xdr:to>
      <xdr:col>17</xdr:col>
      <xdr:colOff>290451</xdr:colOff>
      <xdr:row>1016</xdr:row>
      <xdr:rowOff>1259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DCCD8C03-F582-4465-BB66-CBA9E5983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5719" y="176010094"/>
          <a:ext cx="10589357" cy="54424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7682A-5660-46FD-8367-6D56345A9DB0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26" sqref="F26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9</v>
      </c>
    </row>
    <row r="2" spans="1:18" x14ac:dyDescent="0.4">
      <c r="A2" s="1" t="s">
        <v>8</v>
      </c>
      <c r="C2" t="s">
        <v>16</v>
      </c>
    </row>
    <row r="3" spans="1:18" x14ac:dyDescent="0.4">
      <c r="A3" s="1" t="s">
        <v>11</v>
      </c>
      <c r="C3" s="29">
        <v>100000</v>
      </c>
    </row>
    <row r="4" spans="1:18" x14ac:dyDescent="0.4">
      <c r="A4" s="1" t="s">
        <v>12</v>
      </c>
      <c r="C4" s="29" t="s">
        <v>14</v>
      </c>
    </row>
    <row r="5" spans="1:18" ht="19.5" thickBot="1" x14ac:dyDescent="0.45">
      <c r="A5" s="1" t="s">
        <v>13</v>
      </c>
      <c r="C5" s="29" t="s">
        <v>28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19</v>
      </c>
      <c r="E6" s="25"/>
      <c r="F6" s="26"/>
      <c r="G6" s="88" t="s">
        <v>3</v>
      </c>
      <c r="H6" s="89"/>
      <c r="I6" s="90"/>
      <c r="J6" s="88" t="s">
        <v>17</v>
      </c>
      <c r="K6" s="89"/>
      <c r="L6" s="90"/>
      <c r="M6" s="88" t="s">
        <v>18</v>
      </c>
      <c r="N6" s="89"/>
      <c r="O6" s="90"/>
    </row>
    <row r="7" spans="1:18" ht="19.5" thickBot="1" x14ac:dyDescent="0.45">
      <c r="A7" s="27"/>
      <c r="B7" s="27" t="s">
        <v>2</v>
      </c>
      <c r="C7" s="64" t="s">
        <v>23</v>
      </c>
      <c r="D7" s="13">
        <v>0.61799999999999999</v>
      </c>
      <c r="E7" s="14">
        <v>1.27</v>
      </c>
      <c r="F7" s="15">
        <v>1.5</v>
      </c>
      <c r="G7" s="13">
        <v>0.61799999999999999</v>
      </c>
      <c r="H7" s="14">
        <v>1.27</v>
      </c>
      <c r="I7" s="15">
        <v>1.5</v>
      </c>
      <c r="J7" s="13">
        <v>0.61799999999999999</v>
      </c>
      <c r="K7" s="14">
        <v>1.27</v>
      </c>
      <c r="L7" s="15">
        <v>1.5</v>
      </c>
      <c r="M7" s="13">
        <v>0.61799999999999999</v>
      </c>
      <c r="N7" s="14">
        <v>1.27</v>
      </c>
      <c r="O7" s="15">
        <v>1.5</v>
      </c>
    </row>
    <row r="8" spans="1:18" ht="19.5" thickBot="1" x14ac:dyDescent="0.45">
      <c r="A8" s="28" t="s">
        <v>10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91" t="s">
        <v>17</v>
      </c>
      <c r="K8" s="92"/>
      <c r="L8" s="93"/>
      <c r="M8" s="91"/>
      <c r="N8" s="92"/>
      <c r="O8" s="93"/>
    </row>
    <row r="9" spans="1:18" x14ac:dyDescent="0.4">
      <c r="A9" s="9">
        <v>1</v>
      </c>
      <c r="B9" s="23">
        <v>44074</v>
      </c>
      <c r="C9" s="50">
        <v>1</v>
      </c>
      <c r="D9" s="54">
        <v>0.61799999999999999</v>
      </c>
      <c r="E9" s="55">
        <v>1.27</v>
      </c>
      <c r="F9" s="56">
        <v>1.5</v>
      </c>
      <c r="G9" s="22">
        <f>IF(D9="","",G8+M9)</f>
        <v>101854</v>
      </c>
      <c r="H9" s="22">
        <f t="shared" ref="H9:I24" si="0">IF(E9="","",H8+N9)</f>
        <v>103810</v>
      </c>
      <c r="I9" s="22">
        <f t="shared" si="0"/>
        <v>104500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1854</v>
      </c>
      <c r="N9" s="42">
        <f>IF(E9="","",K9*E9)</f>
        <v>3810</v>
      </c>
      <c r="O9" s="43">
        <f>IF(F9="","",L9*F9)</f>
        <v>4500</v>
      </c>
      <c r="P9" s="40"/>
      <c r="Q9" s="40"/>
      <c r="R9" s="40"/>
    </row>
    <row r="10" spans="1:18" x14ac:dyDescent="0.4">
      <c r="A10" s="9">
        <v>2</v>
      </c>
      <c r="B10" s="5">
        <v>44096</v>
      </c>
      <c r="C10" s="47">
        <v>2</v>
      </c>
      <c r="D10" s="57">
        <v>0.61799999999999999</v>
      </c>
      <c r="E10" s="58">
        <v>1.27</v>
      </c>
      <c r="F10" s="59">
        <v>1.5</v>
      </c>
      <c r="G10" s="22">
        <f t="shared" ref="G10:I25" si="1">IF(D10="","",G9+M10)</f>
        <v>103742.37316</v>
      </c>
      <c r="H10" s="22">
        <f t="shared" si="0"/>
        <v>107765.16099999999</v>
      </c>
      <c r="I10" s="22">
        <f t="shared" si="0"/>
        <v>109202.5</v>
      </c>
      <c r="J10" s="44">
        <f t="shared" ref="J10:L25" si="2">IF(G9="","",G9*0.03)</f>
        <v>3055.62</v>
      </c>
      <c r="K10" s="45">
        <f t="shared" si="2"/>
        <v>3114.2999999999997</v>
      </c>
      <c r="L10" s="46">
        <f t="shared" si="2"/>
        <v>3135</v>
      </c>
      <c r="M10" s="44">
        <f t="shared" ref="M10:O25" si="3">IF(D10="","",J10*D10)</f>
        <v>1888.3731599999999</v>
      </c>
      <c r="N10" s="45">
        <f t="shared" si="3"/>
        <v>3955.1609999999996</v>
      </c>
      <c r="O10" s="46">
        <f t="shared" si="3"/>
        <v>4702.5</v>
      </c>
      <c r="P10" s="40"/>
      <c r="Q10" s="40"/>
      <c r="R10" s="40"/>
    </row>
    <row r="11" spans="1:18" x14ac:dyDescent="0.4">
      <c r="A11" s="9">
        <v>3</v>
      </c>
      <c r="B11" s="5">
        <v>44145</v>
      </c>
      <c r="C11" s="47">
        <v>2</v>
      </c>
      <c r="D11" s="57">
        <v>0.61799999999999999</v>
      </c>
      <c r="E11" s="58">
        <v>1.27</v>
      </c>
      <c r="F11" s="80">
        <v>1.5</v>
      </c>
      <c r="G11" s="22">
        <f t="shared" si="1"/>
        <v>105665.7567583864</v>
      </c>
      <c r="H11" s="22">
        <f t="shared" si="0"/>
        <v>111871.01363409999</v>
      </c>
      <c r="I11" s="22">
        <f t="shared" si="0"/>
        <v>114116.6125</v>
      </c>
      <c r="J11" s="44">
        <f t="shared" si="2"/>
        <v>3112.2711948000001</v>
      </c>
      <c r="K11" s="45">
        <f t="shared" si="2"/>
        <v>3232.9548299999997</v>
      </c>
      <c r="L11" s="46">
        <f t="shared" si="2"/>
        <v>3276.0749999999998</v>
      </c>
      <c r="M11" s="44">
        <f t="shared" si="3"/>
        <v>1923.3835983864001</v>
      </c>
      <c r="N11" s="45">
        <f t="shared" si="3"/>
        <v>4105.8526340999997</v>
      </c>
      <c r="O11" s="46">
        <f t="shared" si="3"/>
        <v>4914.1124999999993</v>
      </c>
      <c r="P11" s="40"/>
      <c r="Q11" s="40"/>
      <c r="R11" s="40"/>
    </row>
    <row r="12" spans="1:18" x14ac:dyDescent="0.4">
      <c r="A12" s="9">
        <v>4</v>
      </c>
      <c r="B12" s="5">
        <v>44201</v>
      </c>
      <c r="C12" s="47">
        <v>1</v>
      </c>
      <c r="D12" s="57">
        <v>0.61799999999999999</v>
      </c>
      <c r="E12" s="58">
        <v>1.27</v>
      </c>
      <c r="F12" s="59">
        <v>1.5</v>
      </c>
      <c r="G12" s="22">
        <f t="shared" si="1"/>
        <v>107624.79988868689</v>
      </c>
      <c r="H12" s="22">
        <f t="shared" si="0"/>
        <v>116133.29925355921</v>
      </c>
      <c r="I12" s="22">
        <f t="shared" si="0"/>
        <v>119251.8600625</v>
      </c>
      <c r="J12" s="44">
        <f t="shared" si="2"/>
        <v>3169.9727027515919</v>
      </c>
      <c r="K12" s="45">
        <f t="shared" si="2"/>
        <v>3356.1304090229996</v>
      </c>
      <c r="L12" s="46">
        <f t="shared" si="2"/>
        <v>3423.4983750000001</v>
      </c>
      <c r="M12" s="44">
        <f t="shared" si="3"/>
        <v>1959.0431303004839</v>
      </c>
      <c r="N12" s="45">
        <f t="shared" si="3"/>
        <v>4262.2856194592096</v>
      </c>
      <c r="O12" s="46">
        <f t="shared" si="3"/>
        <v>5135.2475625000006</v>
      </c>
      <c r="P12" s="40"/>
      <c r="Q12" s="40"/>
      <c r="R12" s="40"/>
    </row>
    <row r="13" spans="1:18" x14ac:dyDescent="0.4">
      <c r="A13" s="9">
        <v>5</v>
      </c>
      <c r="B13" s="5">
        <v>44231</v>
      </c>
      <c r="C13" s="47">
        <v>2</v>
      </c>
      <c r="D13" s="57">
        <v>0.61799999999999999</v>
      </c>
      <c r="E13" s="58">
        <v>1.27</v>
      </c>
      <c r="F13" s="80">
        <v>1.5</v>
      </c>
      <c r="G13" s="22">
        <f t="shared" si="1"/>
        <v>109620.16367862314</v>
      </c>
      <c r="H13" s="22">
        <f t="shared" si="0"/>
        <v>120557.97795511982</v>
      </c>
      <c r="I13" s="22">
        <f t="shared" si="0"/>
        <v>124618.19376531249</v>
      </c>
      <c r="J13" s="44">
        <f t="shared" si="2"/>
        <v>3228.7439966606066</v>
      </c>
      <c r="K13" s="45">
        <f t="shared" si="2"/>
        <v>3483.998977606776</v>
      </c>
      <c r="L13" s="46">
        <f t="shared" si="2"/>
        <v>3577.5558018749998</v>
      </c>
      <c r="M13" s="44">
        <f t="shared" si="3"/>
        <v>1995.3637899362548</v>
      </c>
      <c r="N13" s="45">
        <f t="shared" si="3"/>
        <v>4424.6787015606051</v>
      </c>
      <c r="O13" s="46">
        <f t="shared" si="3"/>
        <v>5366.3337028124997</v>
      </c>
      <c r="P13" s="40"/>
      <c r="Q13" s="40"/>
      <c r="R13" s="40"/>
    </row>
    <row r="14" spans="1:18" x14ac:dyDescent="0.4">
      <c r="A14" s="9">
        <v>6</v>
      </c>
      <c r="B14" s="5">
        <v>44236</v>
      </c>
      <c r="C14" s="47">
        <v>1</v>
      </c>
      <c r="D14" s="57">
        <v>0.61799999999999999</v>
      </c>
      <c r="E14" s="58">
        <v>1.27</v>
      </c>
      <c r="F14" s="59">
        <v>1.5</v>
      </c>
      <c r="G14" s="22">
        <f t="shared" si="1"/>
        <v>111652.52151322481</v>
      </c>
      <c r="H14" s="22">
        <f t="shared" si="0"/>
        <v>125151.23691520988</v>
      </c>
      <c r="I14" s="22">
        <f t="shared" si="0"/>
        <v>130226.01248475155</v>
      </c>
      <c r="J14" s="44">
        <f t="shared" si="2"/>
        <v>3288.6049103586943</v>
      </c>
      <c r="K14" s="45">
        <f t="shared" si="2"/>
        <v>3616.7393386535941</v>
      </c>
      <c r="L14" s="46">
        <f t="shared" si="2"/>
        <v>3738.5458129593744</v>
      </c>
      <c r="M14" s="44">
        <f t="shared" si="3"/>
        <v>2032.3578346016729</v>
      </c>
      <c r="N14" s="45">
        <f t="shared" si="3"/>
        <v>4593.2589600900646</v>
      </c>
      <c r="O14" s="46">
        <f t="shared" si="3"/>
        <v>5607.8187194390612</v>
      </c>
      <c r="P14" s="40"/>
      <c r="Q14" s="40"/>
      <c r="R14" s="40"/>
    </row>
    <row r="15" spans="1:18" x14ac:dyDescent="0.4">
      <c r="A15" s="9">
        <v>7</v>
      </c>
      <c r="B15" s="5">
        <v>44242</v>
      </c>
      <c r="C15" s="47">
        <v>1</v>
      </c>
      <c r="D15" s="57">
        <v>0.61799999999999999</v>
      </c>
      <c r="E15" s="58">
        <v>1.27</v>
      </c>
      <c r="F15" s="59">
        <v>1.5</v>
      </c>
      <c r="G15" s="22">
        <f t="shared" si="1"/>
        <v>113722.55926208</v>
      </c>
      <c r="H15" s="22">
        <f t="shared" si="0"/>
        <v>129919.49904167937</v>
      </c>
      <c r="I15" s="22">
        <f t="shared" si="0"/>
        <v>136086.18304656536</v>
      </c>
      <c r="J15" s="44">
        <f t="shared" si="2"/>
        <v>3349.5756453967442</v>
      </c>
      <c r="K15" s="45">
        <f t="shared" si="2"/>
        <v>3754.5371074562963</v>
      </c>
      <c r="L15" s="46">
        <f t="shared" si="2"/>
        <v>3906.7803745425463</v>
      </c>
      <c r="M15" s="44">
        <f t="shared" si="3"/>
        <v>2070.0377488551881</v>
      </c>
      <c r="N15" s="45">
        <f t="shared" si="3"/>
        <v>4768.2621264694963</v>
      </c>
      <c r="O15" s="46">
        <f t="shared" si="3"/>
        <v>5860.1705618138194</v>
      </c>
      <c r="P15" s="40"/>
      <c r="Q15" s="40"/>
      <c r="R15" s="40"/>
    </row>
    <row r="16" spans="1:18" x14ac:dyDescent="0.4">
      <c r="A16" s="9">
        <v>8</v>
      </c>
      <c r="B16" s="5">
        <v>44253</v>
      </c>
      <c r="C16" s="47">
        <v>2</v>
      </c>
      <c r="D16" s="57">
        <v>0.61799999999999999</v>
      </c>
      <c r="E16" s="58">
        <v>1.27</v>
      </c>
      <c r="F16" s="59">
        <v>1.5</v>
      </c>
      <c r="G16" s="22">
        <f t="shared" si="1"/>
        <v>115830.97551079896</v>
      </c>
      <c r="H16" s="22">
        <f t="shared" si="0"/>
        <v>134869.43195516735</v>
      </c>
      <c r="I16" s="22">
        <f t="shared" si="0"/>
        <v>142210.06128366079</v>
      </c>
      <c r="J16" s="44">
        <f t="shared" si="2"/>
        <v>3411.6767778623998</v>
      </c>
      <c r="K16" s="45">
        <f t="shared" si="2"/>
        <v>3897.5849712503809</v>
      </c>
      <c r="L16" s="46">
        <f t="shared" si="2"/>
        <v>4082.5854913969606</v>
      </c>
      <c r="M16" s="44">
        <f t="shared" si="3"/>
        <v>2108.4162487189633</v>
      </c>
      <c r="N16" s="45">
        <f t="shared" si="3"/>
        <v>4949.9329134879836</v>
      </c>
      <c r="O16" s="46">
        <f t="shared" si="3"/>
        <v>6123.8782370954414</v>
      </c>
      <c r="P16" s="40"/>
      <c r="Q16" s="40"/>
      <c r="R16" s="40"/>
    </row>
    <row r="17" spans="1:18" x14ac:dyDescent="0.4">
      <c r="A17" s="9">
        <v>9</v>
      </c>
      <c r="B17" s="5">
        <v>44256</v>
      </c>
      <c r="C17" s="47">
        <v>2</v>
      </c>
      <c r="D17" s="57">
        <v>0.61799999999999999</v>
      </c>
      <c r="E17" s="58">
        <v>1.27</v>
      </c>
      <c r="F17" s="59">
        <v>1.5</v>
      </c>
      <c r="G17" s="22">
        <f t="shared" si="1"/>
        <v>117978.48179676918</v>
      </c>
      <c r="H17" s="22">
        <f t="shared" si="0"/>
        <v>140007.95731265924</v>
      </c>
      <c r="I17" s="22">
        <f t="shared" si="0"/>
        <v>148609.51404142551</v>
      </c>
      <c r="J17" s="44">
        <f t="shared" si="2"/>
        <v>3474.9292653239686</v>
      </c>
      <c r="K17" s="45">
        <f t="shared" si="2"/>
        <v>4046.0829586550203</v>
      </c>
      <c r="L17" s="46">
        <f t="shared" si="2"/>
        <v>4266.3018385098239</v>
      </c>
      <c r="M17" s="44">
        <f t="shared" si="3"/>
        <v>2147.5062859702125</v>
      </c>
      <c r="N17" s="45">
        <f t="shared" si="3"/>
        <v>5138.5253574918761</v>
      </c>
      <c r="O17" s="46">
        <f t="shared" si="3"/>
        <v>6399.4527577647359</v>
      </c>
      <c r="P17" s="40"/>
      <c r="Q17" s="40"/>
      <c r="R17" s="40"/>
    </row>
    <row r="18" spans="1:18" x14ac:dyDescent="0.4">
      <c r="A18" s="9">
        <v>10</v>
      </c>
      <c r="B18" s="5">
        <v>44263</v>
      </c>
      <c r="C18" s="47">
        <v>2</v>
      </c>
      <c r="D18" s="57">
        <v>0.61799999999999999</v>
      </c>
      <c r="E18" s="58">
        <v>1.27</v>
      </c>
      <c r="F18" s="59">
        <v>1.5</v>
      </c>
      <c r="G18" s="22">
        <f t="shared" si="1"/>
        <v>120165.80284928127</v>
      </c>
      <c r="H18" s="22">
        <f t="shared" si="0"/>
        <v>145342.26048627155</v>
      </c>
      <c r="I18" s="22">
        <f t="shared" si="0"/>
        <v>155296.94217328966</v>
      </c>
      <c r="J18" s="44">
        <f t="shared" si="2"/>
        <v>3539.3544539030754</v>
      </c>
      <c r="K18" s="45">
        <f t="shared" si="2"/>
        <v>4200.2387193797767</v>
      </c>
      <c r="L18" s="46">
        <f t="shared" si="2"/>
        <v>4458.2854212427656</v>
      </c>
      <c r="M18" s="44">
        <f t="shared" si="3"/>
        <v>2187.3210525121008</v>
      </c>
      <c r="N18" s="45">
        <f t="shared" si="3"/>
        <v>5334.3031736123166</v>
      </c>
      <c r="O18" s="46">
        <f t="shared" si="3"/>
        <v>6687.4281318641479</v>
      </c>
      <c r="P18" s="40"/>
      <c r="Q18" s="40"/>
      <c r="R18" s="40"/>
    </row>
    <row r="19" spans="1:18" x14ac:dyDescent="0.4">
      <c r="A19" s="9">
        <v>11</v>
      </c>
      <c r="B19" s="5">
        <v>44305</v>
      </c>
      <c r="C19" s="47">
        <v>1</v>
      </c>
      <c r="D19" s="57">
        <v>0.61799999999999999</v>
      </c>
      <c r="E19" s="58">
        <v>1.27</v>
      </c>
      <c r="F19" s="59">
        <v>1.5</v>
      </c>
      <c r="G19" s="22">
        <f t="shared" si="1"/>
        <v>122393.67683410695</v>
      </c>
      <c r="H19" s="22">
        <f t="shared" si="0"/>
        <v>150879.8006107985</v>
      </c>
      <c r="I19" s="22">
        <f t="shared" si="0"/>
        <v>162285.3045710877</v>
      </c>
      <c r="J19" s="44">
        <f t="shared" si="2"/>
        <v>3604.9740854784382</v>
      </c>
      <c r="K19" s="45">
        <f t="shared" si="2"/>
        <v>4360.2678145881464</v>
      </c>
      <c r="L19" s="46">
        <f t="shared" si="2"/>
        <v>4658.9082651986892</v>
      </c>
      <c r="M19" s="44">
        <f t="shared" si="3"/>
        <v>2227.8739848256746</v>
      </c>
      <c r="N19" s="45">
        <f t="shared" si="3"/>
        <v>5537.5401245269459</v>
      </c>
      <c r="O19" s="46">
        <f t="shared" si="3"/>
        <v>6988.3623977980333</v>
      </c>
      <c r="P19" s="40"/>
      <c r="Q19" s="40"/>
      <c r="R19" s="40"/>
    </row>
    <row r="20" spans="1:18" x14ac:dyDescent="0.4">
      <c r="A20" s="9">
        <v>12</v>
      </c>
      <c r="B20" s="5">
        <v>44316</v>
      </c>
      <c r="C20" s="47">
        <v>2</v>
      </c>
      <c r="D20" s="57">
        <v>0.61799999999999999</v>
      </c>
      <c r="E20" s="58">
        <v>1.27</v>
      </c>
      <c r="F20" s="59">
        <v>1.5</v>
      </c>
      <c r="G20" s="22">
        <f t="shared" si="1"/>
        <v>124662.85560261129</v>
      </c>
      <c r="H20" s="22">
        <f t="shared" si="0"/>
        <v>156628.32101406992</v>
      </c>
      <c r="I20" s="22">
        <f t="shared" si="0"/>
        <v>169588.14327678666</v>
      </c>
      <c r="J20" s="44">
        <f t="shared" si="2"/>
        <v>3671.8103050232085</v>
      </c>
      <c r="K20" s="45">
        <f t="shared" si="2"/>
        <v>4526.3940183239547</v>
      </c>
      <c r="L20" s="46">
        <f t="shared" si="2"/>
        <v>4868.5591371326309</v>
      </c>
      <c r="M20" s="44">
        <f t="shared" si="3"/>
        <v>2269.1787685043428</v>
      </c>
      <c r="N20" s="45">
        <f t="shared" si="3"/>
        <v>5748.5204032714228</v>
      </c>
      <c r="O20" s="46">
        <f t="shared" si="3"/>
        <v>7302.8387056989468</v>
      </c>
      <c r="P20" s="40"/>
      <c r="Q20" s="40"/>
      <c r="R20" s="40"/>
    </row>
    <row r="21" spans="1:18" x14ac:dyDescent="0.4">
      <c r="A21" s="9">
        <v>13</v>
      </c>
      <c r="B21" s="5">
        <v>44320</v>
      </c>
      <c r="C21" s="47">
        <v>2</v>
      </c>
      <c r="D21" s="57">
        <v>0.61799999999999999</v>
      </c>
      <c r="E21" s="58">
        <v>1.27</v>
      </c>
      <c r="F21" s="59">
        <v>1.5</v>
      </c>
      <c r="G21" s="22">
        <f t="shared" si="1"/>
        <v>126974.1049454837</v>
      </c>
      <c r="H21" s="22">
        <f t="shared" si="0"/>
        <v>162595.86004470597</v>
      </c>
      <c r="I21" s="22">
        <f t="shared" si="0"/>
        <v>177219.60972424207</v>
      </c>
      <c r="J21" s="44">
        <f t="shared" si="2"/>
        <v>3739.8856680783388</v>
      </c>
      <c r="K21" s="45">
        <f t="shared" si="2"/>
        <v>4698.8496304220971</v>
      </c>
      <c r="L21" s="46">
        <f t="shared" si="2"/>
        <v>5087.6442983035995</v>
      </c>
      <c r="M21" s="44">
        <f t="shared" si="3"/>
        <v>2311.2493428724133</v>
      </c>
      <c r="N21" s="45">
        <f t="shared" si="3"/>
        <v>5967.5390306360632</v>
      </c>
      <c r="O21" s="46">
        <f t="shared" si="3"/>
        <v>7631.4664474553992</v>
      </c>
      <c r="P21" s="40"/>
      <c r="Q21" s="40"/>
      <c r="R21" s="40"/>
    </row>
    <row r="22" spans="1:18" x14ac:dyDescent="0.4">
      <c r="A22" s="9">
        <v>14</v>
      </c>
      <c r="B22" s="5">
        <v>44349</v>
      </c>
      <c r="C22" s="47">
        <v>2</v>
      </c>
      <c r="D22" s="57">
        <v>0.61799999999999999</v>
      </c>
      <c r="E22" s="58">
        <v>1.27</v>
      </c>
      <c r="F22" s="59">
        <v>1.5</v>
      </c>
      <c r="G22" s="22">
        <f t="shared" si="1"/>
        <v>129328.20485117297</v>
      </c>
      <c r="H22" s="22">
        <f t="shared" si="0"/>
        <v>168790.76231240926</v>
      </c>
      <c r="I22" s="22">
        <f t="shared" si="0"/>
        <v>185194.49216183295</v>
      </c>
      <c r="J22" s="44">
        <f t="shared" si="2"/>
        <v>3809.223148364511</v>
      </c>
      <c r="K22" s="45">
        <f t="shared" si="2"/>
        <v>4877.8758013411789</v>
      </c>
      <c r="L22" s="46">
        <f t="shared" si="2"/>
        <v>5316.588291727262</v>
      </c>
      <c r="M22" s="44">
        <f t="shared" si="3"/>
        <v>2354.0999056892679</v>
      </c>
      <c r="N22" s="45">
        <f t="shared" si="3"/>
        <v>6194.9022677032972</v>
      </c>
      <c r="O22" s="46">
        <f t="shared" si="3"/>
        <v>7974.8824375908935</v>
      </c>
      <c r="P22" s="40"/>
      <c r="Q22" s="40"/>
      <c r="R22" s="40"/>
    </row>
    <row r="23" spans="1:18" x14ac:dyDescent="0.4">
      <c r="A23" s="9">
        <v>15</v>
      </c>
      <c r="B23" s="5">
        <v>44370</v>
      </c>
      <c r="C23" s="47">
        <v>1</v>
      </c>
      <c r="D23" s="57">
        <v>0.61799999999999999</v>
      </c>
      <c r="E23" s="58">
        <v>1.27</v>
      </c>
      <c r="F23" s="80">
        <v>1.5</v>
      </c>
      <c r="G23" s="22">
        <f t="shared" si="1"/>
        <v>131725.94976911371</v>
      </c>
      <c r="H23" s="22">
        <f t="shared" si="0"/>
        <v>175221.69035651206</v>
      </c>
      <c r="I23" s="22">
        <f t="shared" si="0"/>
        <v>193528.24430911543</v>
      </c>
      <c r="J23" s="44">
        <f t="shared" si="2"/>
        <v>3879.846145535189</v>
      </c>
      <c r="K23" s="45">
        <f t="shared" si="2"/>
        <v>5063.7228693722782</v>
      </c>
      <c r="L23" s="46">
        <f t="shared" si="2"/>
        <v>5555.834764854988</v>
      </c>
      <c r="M23" s="44">
        <f t="shared" si="3"/>
        <v>2397.7449179407467</v>
      </c>
      <c r="N23" s="45">
        <f t="shared" si="3"/>
        <v>6430.9280441027931</v>
      </c>
      <c r="O23" s="46">
        <f t="shared" si="3"/>
        <v>8333.752147282481</v>
      </c>
      <c r="P23" s="40"/>
      <c r="Q23" s="40"/>
      <c r="R23" s="40"/>
    </row>
    <row r="24" spans="1:18" x14ac:dyDescent="0.4">
      <c r="A24" s="9">
        <v>16</v>
      </c>
      <c r="B24" s="5">
        <v>44382</v>
      </c>
      <c r="C24" s="47">
        <v>1</v>
      </c>
      <c r="D24" s="57">
        <v>0.61799999999999999</v>
      </c>
      <c r="E24" s="58">
        <v>1.27</v>
      </c>
      <c r="F24" s="59">
        <v>1.5</v>
      </c>
      <c r="G24" s="22">
        <f t="shared" si="1"/>
        <v>134168.14887783307</v>
      </c>
      <c r="H24" s="22">
        <f t="shared" si="0"/>
        <v>181897.63675909516</v>
      </c>
      <c r="I24" s="22">
        <f t="shared" si="0"/>
        <v>202237.01530302563</v>
      </c>
      <c r="J24" s="44">
        <f t="shared" si="2"/>
        <v>3951.778493073411</v>
      </c>
      <c r="K24" s="45">
        <f t="shared" si="2"/>
        <v>5256.6507106953613</v>
      </c>
      <c r="L24" s="46">
        <f t="shared" si="2"/>
        <v>5805.8473292734625</v>
      </c>
      <c r="M24" s="44">
        <f t="shared" si="3"/>
        <v>2442.1991087193678</v>
      </c>
      <c r="N24" s="45">
        <f t="shared" si="3"/>
        <v>6675.9464025831094</v>
      </c>
      <c r="O24" s="46">
        <f t="shared" si="3"/>
        <v>8708.7709939101933</v>
      </c>
      <c r="P24" s="40"/>
      <c r="Q24" s="40"/>
      <c r="R24" s="40"/>
    </row>
    <row r="25" spans="1:18" x14ac:dyDescent="0.4">
      <c r="A25" s="9">
        <v>17</v>
      </c>
      <c r="B25" s="5">
        <v>44386</v>
      </c>
      <c r="C25" s="47">
        <v>1</v>
      </c>
      <c r="D25" s="57">
        <v>0.61799999999999999</v>
      </c>
      <c r="E25" s="58">
        <v>1.27</v>
      </c>
      <c r="F25" s="59">
        <v>1.5</v>
      </c>
      <c r="G25" s="22">
        <f t="shared" si="1"/>
        <v>136655.62635802809</v>
      </c>
      <c r="H25" s="22">
        <f t="shared" si="1"/>
        <v>188827.93671961667</v>
      </c>
      <c r="I25" s="22">
        <f t="shared" si="1"/>
        <v>211337.68099166179</v>
      </c>
      <c r="J25" s="44">
        <f t="shared" si="2"/>
        <v>4025.0444663349917</v>
      </c>
      <c r="K25" s="45">
        <f t="shared" si="2"/>
        <v>5456.9291027728541</v>
      </c>
      <c r="L25" s="46">
        <f t="shared" si="2"/>
        <v>6067.1104590907689</v>
      </c>
      <c r="M25" s="44">
        <f t="shared" si="3"/>
        <v>2487.4774801950248</v>
      </c>
      <c r="N25" s="45">
        <f t="shared" si="3"/>
        <v>6930.2999605215246</v>
      </c>
      <c r="O25" s="46">
        <f t="shared" si="3"/>
        <v>9100.6656886361525</v>
      </c>
      <c r="P25" s="40"/>
      <c r="Q25" s="40"/>
      <c r="R25" s="40"/>
    </row>
    <row r="26" spans="1:18" x14ac:dyDescent="0.4">
      <c r="A26" s="9">
        <v>18</v>
      </c>
      <c r="B26" s="5"/>
      <c r="C26" s="47"/>
      <c r="D26" s="57"/>
      <c r="E26" s="58"/>
      <c r="F26" s="59"/>
      <c r="G26" s="22" t="str">
        <f t="shared" ref="G26:I41" si="4">IF(D26="","",G25+M26)</f>
        <v/>
      </c>
      <c r="H26" s="22" t="str">
        <f t="shared" si="4"/>
        <v/>
      </c>
      <c r="I26" s="22" t="str">
        <f t="shared" si="4"/>
        <v/>
      </c>
      <c r="J26" s="44">
        <f t="shared" ref="J26:L58" si="5">IF(G25="","",G25*0.03)</f>
        <v>4099.6687907408423</v>
      </c>
      <c r="K26" s="45">
        <f t="shared" si="5"/>
        <v>5664.8381015884997</v>
      </c>
      <c r="L26" s="46">
        <f t="shared" si="5"/>
        <v>6340.1304297498536</v>
      </c>
      <c r="M26" s="44" t="str">
        <f t="shared" ref="M26:O58" si="6">IF(D26="","",J26*D26)</f>
        <v/>
      </c>
      <c r="N26" s="45" t="str">
        <f t="shared" si="6"/>
        <v/>
      </c>
      <c r="O26" s="46" t="str">
        <f t="shared" si="6"/>
        <v/>
      </c>
      <c r="P26" s="40"/>
      <c r="Q26" s="40"/>
      <c r="R26" s="40"/>
    </row>
    <row r="27" spans="1:18" x14ac:dyDescent="0.4">
      <c r="A27" s="9">
        <v>19</v>
      </c>
      <c r="B27" s="5"/>
      <c r="C27" s="47"/>
      <c r="D27" s="57"/>
      <c r="E27" s="58"/>
      <c r="F27" s="59"/>
      <c r="G27" s="22" t="str">
        <f t="shared" si="4"/>
        <v/>
      </c>
      <c r="H27" s="22" t="str">
        <f t="shared" si="4"/>
        <v/>
      </c>
      <c r="I27" s="22" t="str">
        <f t="shared" si="4"/>
        <v/>
      </c>
      <c r="J27" s="44" t="str">
        <f t="shared" si="5"/>
        <v/>
      </c>
      <c r="K27" s="45" t="str">
        <f t="shared" si="5"/>
        <v/>
      </c>
      <c r="L27" s="46" t="str">
        <f t="shared" si="5"/>
        <v/>
      </c>
      <c r="M27" s="44" t="str">
        <f t="shared" si="6"/>
        <v/>
      </c>
      <c r="N27" s="45" t="str">
        <f t="shared" si="6"/>
        <v/>
      </c>
      <c r="O27" s="46" t="str">
        <f t="shared" si="6"/>
        <v/>
      </c>
      <c r="P27" s="40"/>
      <c r="Q27" s="40"/>
      <c r="R27" s="40"/>
    </row>
    <row r="28" spans="1:18" x14ac:dyDescent="0.4">
      <c r="A28" s="9">
        <v>20</v>
      </c>
      <c r="B28" s="5"/>
      <c r="C28" s="47"/>
      <c r="D28" s="57"/>
      <c r="E28" s="58"/>
      <c r="F28" s="59"/>
      <c r="G28" s="22" t="str">
        <f t="shared" si="4"/>
        <v/>
      </c>
      <c r="H28" s="22" t="str">
        <f t="shared" si="4"/>
        <v/>
      </c>
      <c r="I28" s="22" t="str">
        <f t="shared" si="4"/>
        <v/>
      </c>
      <c r="J28" s="44" t="str">
        <f t="shared" si="5"/>
        <v/>
      </c>
      <c r="K28" s="45" t="str">
        <f t="shared" si="5"/>
        <v/>
      </c>
      <c r="L28" s="46" t="str">
        <f t="shared" si="5"/>
        <v/>
      </c>
      <c r="M28" s="44" t="str">
        <f t="shared" si="6"/>
        <v/>
      </c>
      <c r="N28" s="45" t="str">
        <f t="shared" si="6"/>
        <v/>
      </c>
      <c r="O28" s="46" t="str">
        <f t="shared" si="6"/>
        <v/>
      </c>
      <c r="P28" s="40"/>
      <c r="Q28" s="40"/>
      <c r="R28" s="40"/>
    </row>
    <row r="29" spans="1:18" x14ac:dyDescent="0.4">
      <c r="A29" s="9">
        <v>21</v>
      </c>
      <c r="B29" s="5"/>
      <c r="C29" s="47"/>
      <c r="D29" s="57"/>
      <c r="E29" s="58"/>
      <c r="F29" s="80"/>
      <c r="G29" s="22" t="str">
        <f t="shared" si="4"/>
        <v/>
      </c>
      <c r="H29" s="22" t="str">
        <f t="shared" si="4"/>
        <v/>
      </c>
      <c r="I29" s="22" t="str">
        <f t="shared" si="4"/>
        <v/>
      </c>
      <c r="J29" s="44" t="str">
        <f t="shared" si="5"/>
        <v/>
      </c>
      <c r="K29" s="45" t="str">
        <f t="shared" si="5"/>
        <v/>
      </c>
      <c r="L29" s="46" t="str">
        <f t="shared" si="5"/>
        <v/>
      </c>
      <c r="M29" s="44" t="str">
        <f t="shared" si="6"/>
        <v/>
      </c>
      <c r="N29" s="45" t="str">
        <f t="shared" si="6"/>
        <v/>
      </c>
      <c r="O29" s="46" t="str">
        <f t="shared" si="6"/>
        <v/>
      </c>
      <c r="P29" s="40"/>
      <c r="Q29" s="40"/>
      <c r="R29" s="40"/>
    </row>
    <row r="30" spans="1:18" x14ac:dyDescent="0.4">
      <c r="A30" s="9">
        <v>22</v>
      </c>
      <c r="B30" s="5"/>
      <c r="C30" s="47"/>
      <c r="D30" s="57"/>
      <c r="E30" s="58"/>
      <c r="F30" s="80"/>
      <c r="G30" s="22" t="str">
        <f t="shared" si="4"/>
        <v/>
      </c>
      <c r="H30" s="22" t="str">
        <f t="shared" si="4"/>
        <v/>
      </c>
      <c r="I30" s="22" t="str">
        <f t="shared" si="4"/>
        <v/>
      </c>
      <c r="J30" s="44" t="str">
        <f t="shared" si="5"/>
        <v/>
      </c>
      <c r="K30" s="45" t="str">
        <f t="shared" si="5"/>
        <v/>
      </c>
      <c r="L30" s="46" t="str">
        <f t="shared" si="5"/>
        <v/>
      </c>
      <c r="M30" s="44" t="str">
        <f t="shared" si="6"/>
        <v/>
      </c>
      <c r="N30" s="45" t="str">
        <f t="shared" si="6"/>
        <v/>
      </c>
      <c r="O30" s="46" t="str">
        <f t="shared" si="6"/>
        <v/>
      </c>
      <c r="P30" s="40"/>
      <c r="Q30" s="40"/>
      <c r="R30" s="40"/>
    </row>
    <row r="31" spans="1:18" x14ac:dyDescent="0.4">
      <c r="A31" s="9">
        <v>23</v>
      </c>
      <c r="B31" s="5"/>
      <c r="C31" s="47"/>
      <c r="D31" s="57"/>
      <c r="E31" s="58"/>
      <c r="F31" s="59"/>
      <c r="G31" s="22" t="str">
        <f t="shared" si="4"/>
        <v/>
      </c>
      <c r="H31" s="22" t="str">
        <f t="shared" si="4"/>
        <v/>
      </c>
      <c r="I31" s="22" t="str">
        <f t="shared" si="4"/>
        <v/>
      </c>
      <c r="J31" s="44" t="str">
        <f t="shared" si="5"/>
        <v/>
      </c>
      <c r="K31" s="45" t="str">
        <f t="shared" si="5"/>
        <v/>
      </c>
      <c r="L31" s="46" t="str">
        <f t="shared" si="5"/>
        <v/>
      </c>
      <c r="M31" s="44" t="str">
        <f t="shared" si="6"/>
        <v/>
      </c>
      <c r="N31" s="45" t="str">
        <f t="shared" si="6"/>
        <v/>
      </c>
      <c r="O31" s="46" t="str">
        <f t="shared" si="6"/>
        <v/>
      </c>
      <c r="P31" s="40"/>
      <c r="Q31" s="40"/>
      <c r="R31" s="40"/>
    </row>
    <row r="32" spans="1:18" x14ac:dyDescent="0.4">
      <c r="A32" s="9">
        <v>24</v>
      </c>
      <c r="B32" s="5"/>
      <c r="C32" s="47"/>
      <c r="D32" s="57"/>
      <c r="E32" s="58"/>
      <c r="F32" s="59"/>
      <c r="G32" s="22" t="str">
        <f t="shared" si="4"/>
        <v/>
      </c>
      <c r="H32" s="22" t="str">
        <f t="shared" si="4"/>
        <v/>
      </c>
      <c r="I32" s="22" t="str">
        <f t="shared" si="4"/>
        <v/>
      </c>
      <c r="J32" s="44" t="str">
        <f t="shared" si="5"/>
        <v/>
      </c>
      <c r="K32" s="45" t="str">
        <f t="shared" si="5"/>
        <v/>
      </c>
      <c r="L32" s="46" t="str">
        <f t="shared" si="5"/>
        <v/>
      </c>
      <c r="M32" s="44" t="str">
        <f t="shared" si="6"/>
        <v/>
      </c>
      <c r="N32" s="45" t="str">
        <f t="shared" si="6"/>
        <v/>
      </c>
      <c r="O32" s="46" t="str">
        <f t="shared" si="6"/>
        <v/>
      </c>
      <c r="P32" s="40"/>
      <c r="Q32" s="40"/>
      <c r="R32" s="40"/>
    </row>
    <row r="33" spans="1:18" x14ac:dyDescent="0.4">
      <c r="A33" s="9">
        <v>25</v>
      </c>
      <c r="B33" s="5"/>
      <c r="C33" s="47"/>
      <c r="D33" s="57"/>
      <c r="E33" s="58"/>
      <c r="F33" s="59"/>
      <c r="G33" s="22" t="str">
        <f t="shared" si="4"/>
        <v/>
      </c>
      <c r="H33" s="22" t="str">
        <f t="shared" si="4"/>
        <v/>
      </c>
      <c r="I33" s="22" t="str">
        <f t="shared" si="4"/>
        <v/>
      </c>
      <c r="J33" s="44" t="str">
        <f t="shared" si="5"/>
        <v/>
      </c>
      <c r="K33" s="45" t="str">
        <f t="shared" si="5"/>
        <v/>
      </c>
      <c r="L33" s="46" t="str">
        <f t="shared" si="5"/>
        <v/>
      </c>
      <c r="M33" s="44" t="str">
        <f t="shared" si="6"/>
        <v/>
      </c>
      <c r="N33" s="45" t="str">
        <f t="shared" si="6"/>
        <v/>
      </c>
      <c r="O33" s="46" t="str">
        <f t="shared" si="6"/>
        <v/>
      </c>
      <c r="P33" s="40"/>
      <c r="Q33" s="40"/>
      <c r="R33" s="40"/>
    </row>
    <row r="34" spans="1:18" x14ac:dyDescent="0.4">
      <c r="A34" s="9">
        <v>26</v>
      </c>
      <c r="B34" s="5"/>
      <c r="C34" s="47"/>
      <c r="D34" s="57"/>
      <c r="E34" s="58"/>
      <c r="F34" s="80"/>
      <c r="G34" s="22" t="str">
        <f t="shared" si="4"/>
        <v/>
      </c>
      <c r="H34" s="22" t="str">
        <f t="shared" si="4"/>
        <v/>
      </c>
      <c r="I34" s="22" t="str">
        <f t="shared" si="4"/>
        <v/>
      </c>
      <c r="J34" s="44" t="str">
        <f t="shared" si="5"/>
        <v/>
      </c>
      <c r="K34" s="45" t="str">
        <f t="shared" si="5"/>
        <v/>
      </c>
      <c r="L34" s="46" t="str">
        <f t="shared" si="5"/>
        <v/>
      </c>
      <c r="M34" s="44" t="str">
        <f t="shared" si="6"/>
        <v/>
      </c>
      <c r="N34" s="45" t="str">
        <f t="shared" si="6"/>
        <v/>
      </c>
      <c r="O34" s="46" t="str">
        <f t="shared" si="6"/>
        <v/>
      </c>
      <c r="P34" s="40"/>
      <c r="Q34" s="40"/>
      <c r="R34" s="40"/>
    </row>
    <row r="35" spans="1:18" x14ac:dyDescent="0.4">
      <c r="A35" s="9">
        <v>27</v>
      </c>
      <c r="B35" s="5"/>
      <c r="C35" s="47"/>
      <c r="D35" s="57"/>
      <c r="E35" s="58"/>
      <c r="F35" s="80"/>
      <c r="G35" s="22" t="str">
        <f t="shared" si="4"/>
        <v/>
      </c>
      <c r="H35" s="22" t="str">
        <f t="shared" si="4"/>
        <v/>
      </c>
      <c r="I35" s="22" t="str">
        <f t="shared" si="4"/>
        <v/>
      </c>
      <c r="J35" s="44" t="str">
        <f t="shared" si="5"/>
        <v/>
      </c>
      <c r="K35" s="45" t="str">
        <f t="shared" si="5"/>
        <v/>
      </c>
      <c r="L35" s="46" t="str">
        <f t="shared" si="5"/>
        <v/>
      </c>
      <c r="M35" s="44" t="str">
        <f t="shared" si="6"/>
        <v/>
      </c>
      <c r="N35" s="45" t="str">
        <f t="shared" si="6"/>
        <v/>
      </c>
      <c r="O35" s="46" t="str">
        <f t="shared" si="6"/>
        <v/>
      </c>
      <c r="P35" s="40"/>
      <c r="Q35" s="40"/>
      <c r="R35" s="40"/>
    </row>
    <row r="36" spans="1:18" x14ac:dyDescent="0.4">
      <c r="A36" s="9">
        <v>28</v>
      </c>
      <c r="B36" s="5"/>
      <c r="C36" s="47"/>
      <c r="D36" s="57"/>
      <c r="E36" s="58"/>
      <c r="F36" s="59"/>
      <c r="G36" s="22" t="str">
        <f t="shared" si="4"/>
        <v/>
      </c>
      <c r="H36" s="22" t="str">
        <f t="shared" si="4"/>
        <v/>
      </c>
      <c r="I36" s="22" t="str">
        <f t="shared" si="4"/>
        <v/>
      </c>
      <c r="J36" s="44" t="str">
        <f t="shared" si="5"/>
        <v/>
      </c>
      <c r="K36" s="45" t="str">
        <f t="shared" si="5"/>
        <v/>
      </c>
      <c r="L36" s="46" t="str">
        <f t="shared" si="5"/>
        <v/>
      </c>
      <c r="M36" s="44" t="str">
        <f t="shared" si="6"/>
        <v/>
      </c>
      <c r="N36" s="45" t="str">
        <f t="shared" si="6"/>
        <v/>
      </c>
      <c r="O36" s="46" t="str">
        <f t="shared" si="6"/>
        <v/>
      </c>
      <c r="P36" s="40"/>
      <c r="Q36" s="40"/>
      <c r="R36" s="40"/>
    </row>
    <row r="37" spans="1:18" x14ac:dyDescent="0.4">
      <c r="A37" s="9">
        <v>29</v>
      </c>
      <c r="B37" s="5"/>
      <c r="C37" s="47"/>
      <c r="D37" s="57"/>
      <c r="E37" s="58"/>
      <c r="F37" s="59"/>
      <c r="G37" s="22" t="str">
        <f t="shared" si="4"/>
        <v/>
      </c>
      <c r="H37" s="22" t="str">
        <f t="shared" si="4"/>
        <v/>
      </c>
      <c r="I37" s="22" t="str">
        <f t="shared" si="4"/>
        <v/>
      </c>
      <c r="J37" s="44" t="str">
        <f t="shared" si="5"/>
        <v/>
      </c>
      <c r="K37" s="45" t="str">
        <f t="shared" si="5"/>
        <v/>
      </c>
      <c r="L37" s="46" t="str">
        <f t="shared" si="5"/>
        <v/>
      </c>
      <c r="M37" s="44" t="str">
        <f t="shared" si="6"/>
        <v/>
      </c>
      <c r="N37" s="45" t="str">
        <f t="shared" si="6"/>
        <v/>
      </c>
      <c r="O37" s="46" t="str">
        <f t="shared" si="6"/>
        <v/>
      </c>
      <c r="P37" s="40"/>
      <c r="Q37" s="40"/>
      <c r="R37" s="40"/>
    </row>
    <row r="38" spans="1:18" x14ac:dyDescent="0.4">
      <c r="A38" s="9">
        <v>30</v>
      </c>
      <c r="B38" s="5"/>
      <c r="C38" s="47"/>
      <c r="D38" s="57"/>
      <c r="E38" s="58"/>
      <c r="F38" s="59"/>
      <c r="G38" s="22" t="str">
        <f t="shared" si="4"/>
        <v/>
      </c>
      <c r="H38" s="22" t="str">
        <f t="shared" si="4"/>
        <v/>
      </c>
      <c r="I38" s="22" t="str">
        <f t="shared" si="4"/>
        <v/>
      </c>
      <c r="J38" s="44" t="str">
        <f t="shared" si="5"/>
        <v/>
      </c>
      <c r="K38" s="45" t="str">
        <f t="shared" si="5"/>
        <v/>
      </c>
      <c r="L38" s="46" t="str">
        <f t="shared" si="5"/>
        <v/>
      </c>
      <c r="M38" s="44" t="str">
        <f t="shared" si="6"/>
        <v/>
      </c>
      <c r="N38" s="45" t="str">
        <f t="shared" si="6"/>
        <v/>
      </c>
      <c r="O38" s="46" t="str">
        <f t="shared" si="6"/>
        <v/>
      </c>
      <c r="P38" s="40"/>
      <c r="Q38" s="40"/>
      <c r="R38" s="40"/>
    </row>
    <row r="39" spans="1:18" x14ac:dyDescent="0.4">
      <c r="A39" s="9">
        <v>31</v>
      </c>
      <c r="B39" s="5"/>
      <c r="C39" s="47"/>
      <c r="D39" s="57"/>
      <c r="E39" s="60"/>
      <c r="F39" s="59"/>
      <c r="G39" s="22" t="str">
        <f t="shared" si="4"/>
        <v/>
      </c>
      <c r="H39" s="22" t="str">
        <f t="shared" si="4"/>
        <v/>
      </c>
      <c r="I39" s="22" t="str">
        <f t="shared" si="4"/>
        <v/>
      </c>
      <c r="J39" s="44" t="str">
        <f t="shared" si="5"/>
        <v/>
      </c>
      <c r="K39" s="45" t="str">
        <f t="shared" si="5"/>
        <v/>
      </c>
      <c r="L39" s="46" t="str">
        <f t="shared" si="5"/>
        <v/>
      </c>
      <c r="M39" s="44" t="str">
        <f t="shared" si="6"/>
        <v/>
      </c>
      <c r="N39" s="45" t="str">
        <f t="shared" si="6"/>
        <v/>
      </c>
      <c r="O39" s="46" t="str">
        <f t="shared" si="6"/>
        <v/>
      </c>
      <c r="P39" s="40"/>
      <c r="Q39" s="40"/>
      <c r="R39" s="40"/>
    </row>
    <row r="40" spans="1:18" x14ac:dyDescent="0.4">
      <c r="A40" s="9">
        <v>32</v>
      </c>
      <c r="B40" s="5"/>
      <c r="C40" s="47"/>
      <c r="D40" s="57"/>
      <c r="E40" s="60"/>
      <c r="F40" s="59"/>
      <c r="G40" s="22" t="str">
        <f t="shared" si="4"/>
        <v/>
      </c>
      <c r="H40" s="22" t="str">
        <f t="shared" si="4"/>
        <v/>
      </c>
      <c r="I40" s="22" t="str">
        <f t="shared" si="4"/>
        <v/>
      </c>
      <c r="J40" s="44" t="str">
        <f t="shared" si="5"/>
        <v/>
      </c>
      <c r="K40" s="45" t="str">
        <f t="shared" si="5"/>
        <v/>
      </c>
      <c r="L40" s="46" t="str">
        <f t="shared" si="5"/>
        <v/>
      </c>
      <c r="M40" s="44" t="str">
        <f t="shared" si="6"/>
        <v/>
      </c>
      <c r="N40" s="45" t="str">
        <f t="shared" si="6"/>
        <v/>
      </c>
      <c r="O40" s="46" t="str">
        <f t="shared" si="6"/>
        <v/>
      </c>
      <c r="P40" s="40"/>
      <c r="Q40" s="40"/>
      <c r="R40" s="40"/>
    </row>
    <row r="41" spans="1:18" x14ac:dyDescent="0.4">
      <c r="A41" s="9">
        <v>33</v>
      </c>
      <c r="B41" s="5"/>
      <c r="C41" s="47"/>
      <c r="D41" s="57"/>
      <c r="E41" s="60"/>
      <c r="F41" s="80"/>
      <c r="G41" s="22" t="str">
        <f t="shared" si="4"/>
        <v/>
      </c>
      <c r="H41" s="22" t="str">
        <f t="shared" si="4"/>
        <v/>
      </c>
      <c r="I41" s="22" t="str">
        <f t="shared" si="4"/>
        <v/>
      </c>
      <c r="J41" s="44" t="str">
        <f t="shared" si="5"/>
        <v/>
      </c>
      <c r="K41" s="45" t="str">
        <f t="shared" si="5"/>
        <v/>
      </c>
      <c r="L41" s="46" t="str">
        <f t="shared" si="5"/>
        <v/>
      </c>
      <c r="M41" s="44" t="str">
        <f t="shared" si="6"/>
        <v/>
      </c>
      <c r="N41" s="45" t="str">
        <f t="shared" si="6"/>
        <v/>
      </c>
      <c r="O41" s="46" t="str">
        <f t="shared" si="6"/>
        <v/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ref="G42:I57" si="7">IF(D42="","",G41+M42)</f>
        <v/>
      </c>
      <c r="H42" s="22" t="str">
        <f t="shared" si="7"/>
        <v/>
      </c>
      <c r="I42" s="22" t="str">
        <f t="shared" si="7"/>
        <v/>
      </c>
      <c r="J42" s="44" t="str">
        <f t="shared" si="5"/>
        <v/>
      </c>
      <c r="K42" s="45" t="str">
        <f t="shared" si="5"/>
        <v/>
      </c>
      <c r="L42" s="46" t="str">
        <f t="shared" si="5"/>
        <v/>
      </c>
      <c r="M42" s="44" t="str">
        <f>IF(D42="","",J42*D42)</f>
        <v/>
      </c>
      <c r="N42" s="45" t="str">
        <f t="shared" si="6"/>
        <v/>
      </c>
      <c r="O42" s="46" t="str">
        <f t="shared" si="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si="7"/>
        <v/>
      </c>
      <c r="I43" s="22" t="str">
        <f t="shared" si="7"/>
        <v/>
      </c>
      <c r="J43" s="44" t="str">
        <f t="shared" si="5"/>
        <v/>
      </c>
      <c r="K43" s="45" t="str">
        <f t="shared" si="5"/>
        <v/>
      </c>
      <c r="L43" s="46" t="str">
        <f t="shared" si="5"/>
        <v/>
      </c>
      <c r="M43" s="44" t="str">
        <f t="shared" si="6"/>
        <v/>
      </c>
      <c r="N43" s="45" t="str">
        <f t="shared" si="6"/>
        <v/>
      </c>
      <c r="O43" s="46" t="str">
        <f t="shared" si="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I58" si="8">IF(D44="","",G43+M44)</f>
        <v/>
      </c>
      <c r="H44" s="22" t="str">
        <f t="shared" si="7"/>
        <v/>
      </c>
      <c r="I44" s="22" t="str">
        <f t="shared" si="7"/>
        <v/>
      </c>
      <c r="J44" s="44" t="str">
        <f>IF(G43="","",G43*0.03)</f>
        <v/>
      </c>
      <c r="K44" s="45" t="str">
        <f t="shared" si="5"/>
        <v/>
      </c>
      <c r="L44" s="46" t="str">
        <f t="shared" si="5"/>
        <v/>
      </c>
      <c r="M44" s="44" t="str">
        <f>IF(D44="","",J44*D44)</f>
        <v/>
      </c>
      <c r="N44" s="45" t="str">
        <f t="shared" si="6"/>
        <v/>
      </c>
      <c r="O44" s="46" t="str">
        <f t="shared" si="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8"/>
        <v/>
      </c>
      <c r="H45" s="22" t="str">
        <f t="shared" si="7"/>
        <v/>
      </c>
      <c r="I45" s="22" t="str">
        <f t="shared" si="7"/>
        <v/>
      </c>
      <c r="J45" s="44" t="str">
        <f t="shared" si="5"/>
        <v/>
      </c>
      <c r="K45" s="45" t="str">
        <f t="shared" si="5"/>
        <v/>
      </c>
      <c r="L45" s="46" t="str">
        <f t="shared" si="5"/>
        <v/>
      </c>
      <c r="M45" s="44" t="str">
        <f t="shared" si="6"/>
        <v/>
      </c>
      <c r="N45" s="45" t="str">
        <f t="shared" si="6"/>
        <v/>
      </c>
      <c r="O45" s="46" t="str">
        <f t="shared" si="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8"/>
        <v/>
      </c>
      <c r="H46" s="22" t="str">
        <f t="shared" si="7"/>
        <v/>
      </c>
      <c r="I46" s="22" t="str">
        <f t="shared" si="7"/>
        <v/>
      </c>
      <c r="J46" s="44" t="str">
        <f t="shared" si="5"/>
        <v/>
      </c>
      <c r="K46" s="45" t="str">
        <f t="shared" si="5"/>
        <v/>
      </c>
      <c r="L46" s="46" t="str">
        <f t="shared" si="5"/>
        <v/>
      </c>
      <c r="M46" s="44" t="str">
        <f t="shared" si="6"/>
        <v/>
      </c>
      <c r="N46" s="45" t="str">
        <f t="shared" si="6"/>
        <v/>
      </c>
      <c r="O46" s="46" t="str">
        <f t="shared" si="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8"/>
        <v/>
      </c>
      <c r="H47" s="22" t="str">
        <f t="shared" si="7"/>
        <v/>
      </c>
      <c r="I47" s="22" t="str">
        <f t="shared" si="7"/>
        <v/>
      </c>
      <c r="J47" s="44" t="str">
        <f t="shared" si="5"/>
        <v/>
      </c>
      <c r="K47" s="45" t="str">
        <f t="shared" si="5"/>
        <v/>
      </c>
      <c r="L47" s="46" t="str">
        <f t="shared" si="5"/>
        <v/>
      </c>
      <c r="M47" s="44" t="str">
        <f t="shared" si="6"/>
        <v/>
      </c>
      <c r="N47" s="45" t="str">
        <f t="shared" si="6"/>
        <v/>
      </c>
      <c r="O47" s="46" t="str">
        <f t="shared" si="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8"/>
        <v/>
      </c>
      <c r="H48" s="22" t="str">
        <f t="shared" si="7"/>
        <v/>
      </c>
      <c r="I48" s="22" t="str">
        <f t="shared" si="7"/>
        <v/>
      </c>
      <c r="J48" s="44" t="str">
        <f t="shared" si="5"/>
        <v/>
      </c>
      <c r="K48" s="45" t="str">
        <f t="shared" si="5"/>
        <v/>
      </c>
      <c r="L48" s="46" t="str">
        <f t="shared" si="5"/>
        <v/>
      </c>
      <c r="M48" s="44" t="str">
        <f t="shared" si="6"/>
        <v/>
      </c>
      <c r="N48" s="45" t="str">
        <f t="shared" si="6"/>
        <v/>
      </c>
      <c r="O48" s="46" t="str">
        <f t="shared" si="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8"/>
        <v/>
      </c>
      <c r="H49" s="22" t="str">
        <f t="shared" si="7"/>
        <v/>
      </c>
      <c r="I49" s="22" t="str">
        <f t="shared" si="7"/>
        <v/>
      </c>
      <c r="J49" s="44" t="str">
        <f t="shared" si="5"/>
        <v/>
      </c>
      <c r="K49" s="45" t="str">
        <f t="shared" si="5"/>
        <v/>
      </c>
      <c r="L49" s="46" t="str">
        <f t="shared" si="5"/>
        <v/>
      </c>
      <c r="M49" s="44" t="str">
        <f t="shared" si="6"/>
        <v/>
      </c>
      <c r="N49" s="45" t="str">
        <f t="shared" si="6"/>
        <v/>
      </c>
      <c r="O49" s="46" t="str">
        <f t="shared" si="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8"/>
        <v/>
      </c>
      <c r="H50" s="22" t="str">
        <f t="shared" si="7"/>
        <v/>
      </c>
      <c r="I50" s="22" t="str">
        <f t="shared" si="7"/>
        <v/>
      </c>
      <c r="J50" s="44" t="str">
        <f t="shared" si="5"/>
        <v/>
      </c>
      <c r="K50" s="45" t="str">
        <f t="shared" si="5"/>
        <v/>
      </c>
      <c r="L50" s="46" t="str">
        <f t="shared" si="5"/>
        <v/>
      </c>
      <c r="M50" s="44" t="str">
        <f t="shared" si="6"/>
        <v/>
      </c>
      <c r="N50" s="45" t="str">
        <f t="shared" si="6"/>
        <v/>
      </c>
      <c r="O50" s="46" t="str">
        <f t="shared" si="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8"/>
        <v/>
      </c>
      <c r="H51" s="22" t="str">
        <f t="shared" si="7"/>
        <v/>
      </c>
      <c r="I51" s="22" t="str">
        <f t="shared" si="7"/>
        <v/>
      </c>
      <c r="J51" s="44" t="str">
        <f t="shared" si="5"/>
        <v/>
      </c>
      <c r="K51" s="45" t="str">
        <f t="shared" si="5"/>
        <v/>
      </c>
      <c r="L51" s="46" t="str">
        <f t="shared" si="5"/>
        <v/>
      </c>
      <c r="M51" s="44" t="str">
        <f t="shared" si="6"/>
        <v/>
      </c>
      <c r="N51" s="45" t="str">
        <f t="shared" si="6"/>
        <v/>
      </c>
      <c r="O51" s="46" t="str">
        <f t="shared" si="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8"/>
        <v/>
      </c>
      <c r="H52" s="22" t="str">
        <f t="shared" si="7"/>
        <v/>
      </c>
      <c r="I52" s="22" t="str">
        <f t="shared" si="7"/>
        <v/>
      </c>
      <c r="J52" s="44" t="str">
        <f t="shared" si="5"/>
        <v/>
      </c>
      <c r="K52" s="45" t="str">
        <f t="shared" si="5"/>
        <v/>
      </c>
      <c r="L52" s="46" t="str">
        <f t="shared" si="5"/>
        <v/>
      </c>
      <c r="M52" s="44" t="str">
        <f t="shared" si="6"/>
        <v/>
      </c>
      <c r="N52" s="45" t="str">
        <f t="shared" si="6"/>
        <v/>
      </c>
      <c r="O52" s="46" t="str">
        <f t="shared" si="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8"/>
        <v/>
      </c>
      <c r="H53" s="22" t="str">
        <f t="shared" si="7"/>
        <v/>
      </c>
      <c r="I53" s="22" t="str">
        <f t="shared" si="7"/>
        <v/>
      </c>
      <c r="J53" s="44" t="str">
        <f t="shared" si="5"/>
        <v/>
      </c>
      <c r="K53" s="45" t="str">
        <f t="shared" si="5"/>
        <v/>
      </c>
      <c r="L53" s="46" t="str">
        <f t="shared" si="5"/>
        <v/>
      </c>
      <c r="M53" s="44" t="str">
        <f t="shared" si="6"/>
        <v/>
      </c>
      <c r="N53" s="45" t="str">
        <f t="shared" si="6"/>
        <v/>
      </c>
      <c r="O53" s="46" t="str">
        <f t="shared" si="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8"/>
        <v/>
      </c>
      <c r="H54" s="22" t="str">
        <f t="shared" si="7"/>
        <v/>
      </c>
      <c r="I54" s="22" t="str">
        <f t="shared" si="7"/>
        <v/>
      </c>
      <c r="J54" s="44" t="str">
        <f t="shared" si="5"/>
        <v/>
      </c>
      <c r="K54" s="45" t="str">
        <f t="shared" si="5"/>
        <v/>
      </c>
      <c r="L54" s="46" t="str">
        <f t="shared" si="5"/>
        <v/>
      </c>
      <c r="M54" s="44" t="str">
        <f t="shared" si="6"/>
        <v/>
      </c>
      <c r="N54" s="45" t="str">
        <f t="shared" si="6"/>
        <v/>
      </c>
      <c r="O54" s="46" t="str">
        <f t="shared" si="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8"/>
        <v/>
      </c>
      <c r="H55" s="22" t="str">
        <f t="shared" si="7"/>
        <v/>
      </c>
      <c r="I55" s="22" t="str">
        <f t="shared" si="7"/>
        <v/>
      </c>
      <c r="J55" s="44" t="str">
        <f t="shared" si="5"/>
        <v/>
      </c>
      <c r="K55" s="45" t="str">
        <f t="shared" si="5"/>
        <v/>
      </c>
      <c r="L55" s="46" t="str">
        <f t="shared" si="5"/>
        <v/>
      </c>
      <c r="M55" s="44" t="str">
        <f t="shared" si="6"/>
        <v/>
      </c>
      <c r="N55" s="45" t="str">
        <f t="shared" si="6"/>
        <v/>
      </c>
      <c r="O55" s="46" t="str">
        <f t="shared" si="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8"/>
        <v/>
      </c>
      <c r="H56" s="22" t="str">
        <f t="shared" si="7"/>
        <v/>
      </c>
      <c r="I56" s="22" t="str">
        <f t="shared" si="7"/>
        <v/>
      </c>
      <c r="J56" s="44" t="str">
        <f t="shared" si="5"/>
        <v/>
      </c>
      <c r="K56" s="45" t="str">
        <f t="shared" si="5"/>
        <v/>
      </c>
      <c r="L56" s="46" t="str">
        <f t="shared" si="5"/>
        <v/>
      </c>
      <c r="M56" s="44" t="str">
        <f t="shared" si="6"/>
        <v/>
      </c>
      <c r="N56" s="45" t="str">
        <f t="shared" si="6"/>
        <v/>
      </c>
      <c r="O56" s="46" t="str">
        <f t="shared" si="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8"/>
        <v/>
      </c>
      <c r="H57" s="22" t="str">
        <f t="shared" si="7"/>
        <v/>
      </c>
      <c r="I57" s="22" t="str">
        <f t="shared" si="7"/>
        <v/>
      </c>
      <c r="J57" s="44" t="str">
        <f t="shared" si="5"/>
        <v/>
      </c>
      <c r="K57" s="45" t="str">
        <f t="shared" si="5"/>
        <v/>
      </c>
      <c r="L57" s="46" t="str">
        <f t="shared" si="5"/>
        <v/>
      </c>
      <c r="M57" s="44" t="str">
        <f t="shared" si="6"/>
        <v/>
      </c>
      <c r="N57" s="45" t="str">
        <f t="shared" si="6"/>
        <v/>
      </c>
      <c r="O57" s="46" t="str">
        <f t="shared" si="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8"/>
        <v/>
      </c>
      <c r="H58" s="22" t="str">
        <f t="shared" si="8"/>
        <v/>
      </c>
      <c r="I58" s="22" t="str">
        <f t="shared" si="8"/>
        <v/>
      </c>
      <c r="J58" s="44" t="str">
        <f t="shared" si="5"/>
        <v/>
      </c>
      <c r="K58" s="45" t="str">
        <f t="shared" si="5"/>
        <v/>
      </c>
      <c r="L58" s="46" t="str">
        <f t="shared" si="5"/>
        <v/>
      </c>
      <c r="M58" s="44" t="str">
        <f t="shared" si="6"/>
        <v/>
      </c>
      <c r="N58" s="45" t="str">
        <f t="shared" si="6"/>
        <v/>
      </c>
      <c r="O58" s="46" t="str">
        <f t="shared" si="6"/>
        <v/>
      </c>
    </row>
    <row r="59" spans="1:15" ht="19.5" thickBot="1" x14ac:dyDescent="0.45">
      <c r="A59" s="9"/>
      <c r="B59" s="86" t="s">
        <v>5</v>
      </c>
      <c r="C59" s="87"/>
      <c r="D59" s="7">
        <f>COUNTIF(D9:D58,1.27)</f>
        <v>0</v>
      </c>
      <c r="E59" s="7">
        <f>COUNTIF(E9:E58,1.5)</f>
        <v>0</v>
      </c>
      <c r="F59" s="8">
        <f>COUNTIF(F9:F58,2)</f>
        <v>0</v>
      </c>
      <c r="G59" s="70">
        <f>M59+G8</f>
        <v>136655.62635802809</v>
      </c>
      <c r="H59" s="71">
        <f>N59+H8</f>
        <v>188827.9367196167</v>
      </c>
      <c r="I59" s="72">
        <f>O59+I8</f>
        <v>211337.68099166179</v>
      </c>
      <c r="J59" s="67" t="s">
        <v>25</v>
      </c>
      <c r="K59" s="68">
        <f>B58-B9</f>
        <v>-44074</v>
      </c>
      <c r="L59" s="69" t="s">
        <v>26</v>
      </c>
      <c r="M59" s="81">
        <f>SUM(M9:M58)</f>
        <v>36655.626358028108</v>
      </c>
      <c r="N59" s="82">
        <f>SUM(N9:N58)</f>
        <v>88827.936719616715</v>
      </c>
      <c r="O59" s="83">
        <f>SUM(O9:O58)</f>
        <v>111337.68099166179</v>
      </c>
    </row>
    <row r="60" spans="1:15" ht="19.5" thickBot="1" x14ac:dyDescent="0.45">
      <c r="A60" s="9"/>
      <c r="B60" s="94" t="s">
        <v>6</v>
      </c>
      <c r="C60" s="95"/>
      <c r="D60" s="7">
        <f>COUNTIF(D9:D58,-1)</f>
        <v>0</v>
      </c>
      <c r="E60" s="7">
        <f>COUNTIF(E9:E58,-1)</f>
        <v>0</v>
      </c>
      <c r="F60" s="8">
        <f>COUNTIF(F9:F58,-1)</f>
        <v>0</v>
      </c>
      <c r="G60" s="88" t="s">
        <v>24</v>
      </c>
      <c r="H60" s="89"/>
      <c r="I60" s="90"/>
      <c r="J60" s="88" t="s">
        <v>27</v>
      </c>
      <c r="K60" s="89"/>
      <c r="L60" s="90"/>
      <c r="M60" s="9"/>
      <c r="N60" s="3"/>
      <c r="O60" s="4"/>
    </row>
    <row r="61" spans="1:15" ht="19.5" thickBot="1" x14ac:dyDescent="0.45">
      <c r="A61" s="9"/>
      <c r="B61" s="94" t="s">
        <v>29</v>
      </c>
      <c r="C61" s="95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1.366556263580281</v>
      </c>
      <c r="H61" s="77">
        <f t="shared" ref="H61" si="9">H59/H8</f>
        <v>1.8882793671961671</v>
      </c>
      <c r="I61" s="78">
        <f>I59/I8</f>
        <v>2.1133768099166179</v>
      </c>
      <c r="J61" s="65">
        <f>(G61-100%)*30/K59</f>
        <v>-2.4950510294977605E-4</v>
      </c>
      <c r="K61" s="65">
        <f>(H61-100%)*30/K59</f>
        <v>-6.0462814847495148E-4</v>
      </c>
      <c r="L61" s="66">
        <f>(I61-100%)*30/K59</f>
        <v>-7.5784599304575353E-4</v>
      </c>
      <c r="M61" s="10"/>
      <c r="N61" s="2"/>
      <c r="O61" s="11"/>
    </row>
    <row r="62" spans="1:15" ht="19.5" thickBot="1" x14ac:dyDescent="0.45">
      <c r="A62" s="3"/>
      <c r="B62" s="88" t="s">
        <v>4</v>
      </c>
      <c r="C62" s="89"/>
      <c r="D62" s="79" t="e">
        <f t="shared" ref="D62:E62" si="10">D59/(D59+D60+D61)</f>
        <v>#DIV/0!</v>
      </c>
      <c r="E62" s="74" t="e">
        <f t="shared" si="10"/>
        <v>#DIV/0!</v>
      </c>
      <c r="F62" s="75" t="e">
        <f>F59/(F59+F60+F61)</f>
        <v>#DIV/0!</v>
      </c>
    </row>
    <row r="64" spans="1:15" x14ac:dyDescent="0.4">
      <c r="D64" s="73"/>
      <c r="E64" s="73"/>
      <c r="F64" s="73"/>
    </row>
  </sheetData>
  <mergeCells count="11">
    <mergeCell ref="B60:C60"/>
    <mergeCell ref="G60:I60"/>
    <mergeCell ref="J60:L60"/>
    <mergeCell ref="B61:C61"/>
    <mergeCell ref="B62:C62"/>
    <mergeCell ref="B59:C59"/>
    <mergeCell ref="G6:I6"/>
    <mergeCell ref="J6:L6"/>
    <mergeCell ref="M6:O6"/>
    <mergeCell ref="J8:L8"/>
    <mergeCell ref="M8:O8"/>
  </mergeCells>
  <phoneticPr fontId="1"/>
  <pageMargins left="0.70866141732283472" right="0.70866141732283472" top="0.74803149606299213" bottom="0.74803149606299213" header="0.31496062992125984" footer="0.31496062992125984"/>
  <pageSetup paperSize="9" scale="90" orientation="landscape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tabSelected="1" zoomScale="145" zoomScaleSheetLayoutView="100" workbookViewId="0">
      <selection activeCell="A2" sqref="A2:J9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20</v>
      </c>
    </row>
    <row r="2" spans="1:10" x14ac:dyDescent="0.4">
      <c r="A2" s="96" t="s">
        <v>68</v>
      </c>
      <c r="B2" s="97"/>
      <c r="C2" s="97"/>
      <c r="D2" s="97"/>
      <c r="E2" s="97"/>
      <c r="F2" s="97"/>
      <c r="G2" s="97"/>
      <c r="H2" s="97"/>
      <c r="I2" s="97"/>
      <c r="J2" s="97"/>
    </row>
    <row r="3" spans="1:10" x14ac:dyDescent="0.4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x14ac:dyDescent="0.4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x14ac:dyDescent="0.4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x14ac:dyDescent="0.4">
      <c r="A6" s="97"/>
      <c r="B6" s="97"/>
      <c r="C6" s="97"/>
      <c r="D6" s="97"/>
      <c r="E6" s="97"/>
      <c r="F6" s="97"/>
      <c r="G6" s="97"/>
      <c r="H6" s="97"/>
      <c r="I6" s="97"/>
      <c r="J6" s="97"/>
    </row>
    <row r="7" spans="1:10" x14ac:dyDescent="0.4">
      <c r="A7" s="97"/>
      <c r="B7" s="97"/>
      <c r="C7" s="97"/>
      <c r="D7" s="97"/>
      <c r="E7" s="97"/>
      <c r="F7" s="97"/>
      <c r="G7" s="97"/>
      <c r="H7" s="97"/>
      <c r="I7" s="97"/>
      <c r="J7" s="97"/>
    </row>
    <row r="8" spans="1:10" x14ac:dyDescent="0.4">
      <c r="A8" s="97"/>
      <c r="B8" s="97"/>
      <c r="C8" s="97"/>
      <c r="D8" s="97"/>
      <c r="E8" s="97"/>
      <c r="F8" s="97"/>
      <c r="G8" s="97"/>
      <c r="H8" s="97"/>
      <c r="I8" s="97"/>
      <c r="J8" s="97"/>
    </row>
    <row r="9" spans="1:10" x14ac:dyDescent="0.4">
      <c r="A9" s="97"/>
      <c r="B9" s="97"/>
      <c r="C9" s="97"/>
      <c r="D9" s="97"/>
      <c r="E9" s="97"/>
      <c r="F9" s="97"/>
      <c r="G9" s="97"/>
      <c r="H9" s="97"/>
      <c r="I9" s="97"/>
      <c r="J9" s="97"/>
    </row>
    <row r="11" spans="1:10" x14ac:dyDescent="0.4">
      <c r="A11" s="52" t="s">
        <v>21</v>
      </c>
    </row>
    <row r="12" spans="1:10" x14ac:dyDescent="0.4">
      <c r="A12" s="98"/>
      <c r="B12" s="99"/>
      <c r="C12" s="99"/>
      <c r="D12" s="99"/>
      <c r="E12" s="99"/>
      <c r="F12" s="99"/>
      <c r="G12" s="99"/>
      <c r="H12" s="99"/>
      <c r="I12" s="99"/>
      <c r="J12" s="99"/>
    </row>
    <row r="13" spans="1:10" x14ac:dyDescent="0.4">
      <c r="A13" s="99"/>
      <c r="B13" s="99"/>
      <c r="C13" s="99"/>
      <c r="D13" s="99"/>
      <c r="E13" s="99"/>
      <c r="F13" s="99"/>
      <c r="G13" s="99"/>
      <c r="H13" s="99"/>
      <c r="I13" s="99"/>
      <c r="J13" s="99"/>
    </row>
    <row r="14" spans="1:10" x14ac:dyDescent="0.4">
      <c r="A14" s="99"/>
      <c r="B14" s="99"/>
      <c r="C14" s="99"/>
      <c r="D14" s="99"/>
      <c r="E14" s="99"/>
      <c r="F14" s="99"/>
      <c r="G14" s="99"/>
      <c r="H14" s="99"/>
      <c r="I14" s="99"/>
      <c r="J14" s="99"/>
    </row>
    <row r="15" spans="1:10" x14ac:dyDescent="0.4">
      <c r="A15" s="99"/>
      <c r="B15" s="99"/>
      <c r="C15" s="99"/>
      <c r="D15" s="99"/>
      <c r="E15" s="99"/>
      <c r="F15" s="99"/>
      <c r="G15" s="99"/>
      <c r="H15" s="99"/>
      <c r="I15" s="99"/>
      <c r="J15" s="99"/>
    </row>
    <row r="16" spans="1:10" x14ac:dyDescent="0.4">
      <c r="A16" s="99"/>
      <c r="B16" s="99"/>
      <c r="C16" s="99"/>
      <c r="D16" s="99"/>
      <c r="E16" s="99"/>
      <c r="F16" s="99"/>
      <c r="G16" s="99"/>
      <c r="H16" s="99"/>
      <c r="I16" s="99"/>
      <c r="J16" s="99"/>
    </row>
    <row r="17" spans="1:10" x14ac:dyDescent="0.4">
      <c r="A17" s="99"/>
      <c r="B17" s="99"/>
      <c r="C17" s="99"/>
      <c r="D17" s="99"/>
      <c r="E17" s="99"/>
      <c r="F17" s="99"/>
      <c r="G17" s="99"/>
      <c r="H17" s="99"/>
      <c r="I17" s="99"/>
      <c r="J17" s="99"/>
    </row>
    <row r="18" spans="1:10" x14ac:dyDescent="0.4">
      <c r="A18" s="99"/>
      <c r="B18" s="99"/>
      <c r="C18" s="99"/>
      <c r="D18" s="99"/>
      <c r="E18" s="99"/>
      <c r="F18" s="99"/>
      <c r="G18" s="99"/>
      <c r="H18" s="99"/>
      <c r="I18" s="99"/>
      <c r="J18" s="99"/>
    </row>
    <row r="19" spans="1:10" x14ac:dyDescent="0.4">
      <c r="A19" s="99"/>
      <c r="B19" s="99"/>
      <c r="C19" s="99"/>
      <c r="D19" s="99"/>
      <c r="E19" s="99"/>
      <c r="F19" s="99"/>
      <c r="G19" s="99"/>
      <c r="H19" s="99"/>
      <c r="I19" s="99"/>
      <c r="J19" s="99"/>
    </row>
    <row r="21" spans="1:10" x14ac:dyDescent="0.4">
      <c r="A21" s="52" t="s">
        <v>22</v>
      </c>
    </row>
    <row r="22" spans="1:10" x14ac:dyDescent="0.4">
      <c r="A22" s="98" t="s">
        <v>64</v>
      </c>
      <c r="B22" s="98"/>
      <c r="C22" s="98"/>
      <c r="D22" s="98"/>
      <c r="E22" s="98"/>
      <c r="F22" s="98"/>
      <c r="G22" s="98"/>
      <c r="H22" s="98"/>
      <c r="I22" s="98"/>
      <c r="J22" s="98"/>
    </row>
    <row r="23" spans="1:10" x14ac:dyDescent="0.4">
      <c r="A23" s="98"/>
      <c r="B23" s="98"/>
      <c r="C23" s="98"/>
      <c r="D23" s="98"/>
      <c r="E23" s="98"/>
      <c r="F23" s="98"/>
      <c r="G23" s="98"/>
      <c r="H23" s="98"/>
      <c r="I23" s="98"/>
      <c r="J23" s="98"/>
    </row>
    <row r="24" spans="1:10" x14ac:dyDescent="0.4">
      <c r="A24" s="98"/>
      <c r="B24" s="98"/>
      <c r="C24" s="98"/>
      <c r="D24" s="98"/>
      <c r="E24" s="98"/>
      <c r="F24" s="98"/>
      <c r="G24" s="98"/>
      <c r="H24" s="98"/>
      <c r="I24" s="98"/>
      <c r="J24" s="98"/>
    </row>
    <row r="25" spans="1:10" x14ac:dyDescent="0.4">
      <c r="A25" s="98"/>
      <c r="B25" s="98"/>
      <c r="C25" s="98"/>
      <c r="D25" s="98"/>
      <c r="E25" s="98"/>
      <c r="F25" s="98"/>
      <c r="G25" s="98"/>
      <c r="H25" s="98"/>
      <c r="I25" s="98"/>
      <c r="J25" s="98"/>
    </row>
    <row r="26" spans="1:10" x14ac:dyDescent="0.4">
      <c r="A26" s="98"/>
      <c r="B26" s="98"/>
      <c r="C26" s="98"/>
      <c r="D26" s="98"/>
      <c r="E26" s="98"/>
      <c r="F26" s="98"/>
      <c r="G26" s="98"/>
      <c r="H26" s="98"/>
      <c r="I26" s="98"/>
      <c r="J26" s="98"/>
    </row>
    <row r="27" spans="1:10" x14ac:dyDescent="0.4">
      <c r="A27" s="98"/>
      <c r="B27" s="98"/>
      <c r="C27" s="98"/>
      <c r="D27" s="98"/>
      <c r="E27" s="98"/>
      <c r="F27" s="98"/>
      <c r="G27" s="98"/>
      <c r="H27" s="98"/>
      <c r="I27" s="98"/>
      <c r="J27" s="98"/>
    </row>
    <row r="28" spans="1:10" x14ac:dyDescent="0.4">
      <c r="A28" s="98"/>
      <c r="B28" s="98"/>
      <c r="C28" s="98"/>
      <c r="D28" s="98"/>
      <c r="E28" s="98"/>
      <c r="F28" s="98"/>
      <c r="G28" s="98"/>
      <c r="H28" s="98"/>
      <c r="I28" s="98"/>
      <c r="J28" s="98"/>
    </row>
    <row r="29" spans="1:10" x14ac:dyDescent="0.4">
      <c r="A29" s="98"/>
      <c r="B29" s="98"/>
      <c r="C29" s="98"/>
      <c r="D29" s="98"/>
      <c r="E29" s="98"/>
      <c r="F29" s="98"/>
      <c r="G29" s="98"/>
      <c r="H29" s="98"/>
      <c r="I29" s="98"/>
      <c r="J29" s="98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46"/>
  <sheetViews>
    <sheetView topLeftCell="A25" zoomScale="80" zoomScaleNormal="80" workbookViewId="0">
      <selection activeCell="H40" sqref="H40:H41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15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30</v>
      </c>
      <c r="B3" s="35" t="s">
        <v>31</v>
      </c>
      <c r="C3" s="35" t="s">
        <v>32</v>
      </c>
      <c r="D3" s="36" t="s">
        <v>33</v>
      </c>
      <c r="E3" s="35" t="s">
        <v>34</v>
      </c>
      <c r="F3" s="36" t="s">
        <v>33</v>
      </c>
      <c r="G3" s="35" t="s">
        <v>35</v>
      </c>
      <c r="H3" s="36" t="s">
        <v>33</v>
      </c>
    </row>
    <row r="4" spans="1:8" x14ac:dyDescent="0.4">
      <c r="A4" s="37" t="s">
        <v>43</v>
      </c>
      <c r="B4" s="37" t="s">
        <v>36</v>
      </c>
      <c r="C4" s="37"/>
      <c r="D4" s="38"/>
      <c r="E4" s="37" t="s">
        <v>37</v>
      </c>
      <c r="F4" s="38">
        <v>44410</v>
      </c>
      <c r="G4" s="37" t="s">
        <v>45</v>
      </c>
      <c r="H4" s="38">
        <v>44414</v>
      </c>
    </row>
    <row r="5" spans="1:8" x14ac:dyDescent="0.4">
      <c r="A5" s="37" t="s">
        <v>43</v>
      </c>
      <c r="B5" s="37" t="s">
        <v>36</v>
      </c>
      <c r="C5" s="37"/>
      <c r="D5" s="38"/>
      <c r="E5" s="37" t="s">
        <v>46</v>
      </c>
      <c r="F5" s="38">
        <v>44411</v>
      </c>
      <c r="G5" s="37"/>
      <c r="H5" s="39"/>
    </row>
    <row r="6" spans="1:8" x14ac:dyDescent="0.4">
      <c r="A6" s="37" t="s">
        <v>43</v>
      </c>
      <c r="B6" s="37" t="s">
        <v>36</v>
      </c>
      <c r="C6" s="37"/>
      <c r="D6" s="39"/>
      <c r="E6" s="37" t="s">
        <v>42</v>
      </c>
      <c r="F6" s="38">
        <v>44412</v>
      </c>
      <c r="G6" s="37"/>
      <c r="H6" s="39"/>
    </row>
    <row r="7" spans="1:8" x14ac:dyDescent="0.4">
      <c r="A7" s="37" t="s">
        <v>43</v>
      </c>
      <c r="B7" s="37" t="s">
        <v>36</v>
      </c>
      <c r="C7" s="37"/>
      <c r="D7" s="39"/>
      <c r="E7" s="37" t="s">
        <v>44</v>
      </c>
      <c r="F7" s="38">
        <v>44415</v>
      </c>
      <c r="G7" s="37"/>
      <c r="H7" s="39"/>
    </row>
    <row r="8" spans="1:8" x14ac:dyDescent="0.4">
      <c r="A8" s="37" t="s">
        <v>43</v>
      </c>
      <c r="B8" s="37" t="s">
        <v>47</v>
      </c>
      <c r="C8" s="37"/>
      <c r="D8" s="39"/>
      <c r="E8" s="37" t="s">
        <v>37</v>
      </c>
      <c r="F8" s="38">
        <v>44417</v>
      </c>
      <c r="G8" s="37"/>
      <c r="H8" s="39"/>
    </row>
    <row r="9" spans="1:8" x14ac:dyDescent="0.4">
      <c r="A9" s="37" t="s">
        <v>43</v>
      </c>
      <c r="B9" s="37" t="s">
        <v>40</v>
      </c>
      <c r="C9" s="37"/>
      <c r="D9" s="39"/>
      <c r="E9" s="37"/>
      <c r="F9" s="39"/>
      <c r="G9" s="37" t="s">
        <v>37</v>
      </c>
      <c r="H9" s="38">
        <v>44418</v>
      </c>
    </row>
    <row r="10" spans="1:8" x14ac:dyDescent="0.4">
      <c r="A10" s="37" t="s">
        <v>43</v>
      </c>
      <c r="B10" s="37" t="s">
        <v>36</v>
      </c>
      <c r="C10" s="37"/>
      <c r="D10" s="39"/>
      <c r="E10" s="37"/>
      <c r="F10" s="39"/>
      <c r="G10" s="37" t="s">
        <v>37</v>
      </c>
      <c r="H10" s="38">
        <v>44418</v>
      </c>
    </row>
    <row r="11" spans="1:8" x14ac:dyDescent="0.4">
      <c r="A11" s="37" t="s">
        <v>48</v>
      </c>
      <c r="B11" s="37" t="s">
        <v>41</v>
      </c>
      <c r="C11" s="37"/>
      <c r="D11" s="39"/>
      <c r="E11" s="37" t="s">
        <v>37</v>
      </c>
      <c r="F11" s="38">
        <v>44420</v>
      </c>
      <c r="G11" s="37"/>
      <c r="H11" s="39"/>
    </row>
    <row r="12" spans="1:8" x14ac:dyDescent="0.4">
      <c r="A12" s="34" t="s">
        <v>49</v>
      </c>
      <c r="B12" s="32" t="s">
        <v>38</v>
      </c>
      <c r="C12" s="32"/>
      <c r="D12" s="33"/>
      <c r="E12" s="32" t="s">
        <v>37</v>
      </c>
      <c r="F12" s="84">
        <v>44421</v>
      </c>
      <c r="G12" s="32"/>
      <c r="H12" s="33"/>
    </row>
    <row r="13" spans="1:8" x14ac:dyDescent="0.4">
      <c r="A13" s="35" t="s">
        <v>49</v>
      </c>
      <c r="B13" s="35" t="s">
        <v>40</v>
      </c>
      <c r="C13" s="35"/>
      <c r="D13" s="36"/>
      <c r="E13" s="35" t="s">
        <v>37</v>
      </c>
      <c r="F13" s="85">
        <v>44422</v>
      </c>
      <c r="G13" s="35"/>
      <c r="H13" s="36"/>
    </row>
    <row r="14" spans="1:8" x14ac:dyDescent="0.4">
      <c r="A14" s="37" t="s">
        <v>50</v>
      </c>
      <c r="B14" s="37" t="s">
        <v>36</v>
      </c>
      <c r="C14" s="37"/>
      <c r="D14" s="38"/>
      <c r="E14" s="37" t="s">
        <v>37</v>
      </c>
      <c r="F14" s="38">
        <v>44424</v>
      </c>
      <c r="G14" s="37"/>
      <c r="H14" s="38"/>
    </row>
    <row r="15" spans="1:8" x14ac:dyDescent="0.4">
      <c r="A15" s="37" t="s">
        <v>51</v>
      </c>
      <c r="B15" s="37" t="s">
        <v>36</v>
      </c>
      <c r="C15" s="37"/>
      <c r="D15" s="38"/>
      <c r="E15" s="37"/>
      <c r="F15" s="38"/>
      <c r="G15" s="37" t="s">
        <v>37</v>
      </c>
      <c r="H15" s="38">
        <v>44425</v>
      </c>
    </row>
    <row r="16" spans="1:8" x14ac:dyDescent="0.4">
      <c r="A16" s="37" t="s">
        <v>51</v>
      </c>
      <c r="B16" s="37" t="s">
        <v>36</v>
      </c>
      <c r="C16" s="37"/>
      <c r="D16" s="39"/>
      <c r="E16" s="37"/>
      <c r="F16" s="38"/>
      <c r="G16" s="37" t="s">
        <v>37</v>
      </c>
      <c r="H16" s="38">
        <v>44427</v>
      </c>
    </row>
    <row r="17" spans="1:8" x14ac:dyDescent="0.4">
      <c r="A17" s="37" t="s">
        <v>43</v>
      </c>
      <c r="B17" s="37"/>
      <c r="C17" s="37"/>
      <c r="D17" s="39"/>
      <c r="E17" s="37"/>
      <c r="F17" s="39"/>
      <c r="G17" s="37"/>
      <c r="H17" s="39"/>
    </row>
    <row r="18" spans="1:8" x14ac:dyDescent="0.4">
      <c r="A18" s="37" t="s">
        <v>43</v>
      </c>
      <c r="B18" s="37"/>
      <c r="C18" s="37"/>
      <c r="D18" s="39"/>
      <c r="E18" s="37"/>
      <c r="F18" s="39"/>
      <c r="G18" s="37"/>
      <c r="H18" s="39"/>
    </row>
    <row r="19" spans="1:8" x14ac:dyDescent="0.4">
      <c r="A19" s="37" t="s">
        <v>39</v>
      </c>
      <c r="B19" s="37"/>
      <c r="C19" s="37"/>
      <c r="D19" s="39"/>
      <c r="E19" s="37"/>
      <c r="F19" s="39"/>
      <c r="G19" s="37"/>
      <c r="H19" s="39"/>
    </row>
    <row r="20" spans="1:8" x14ac:dyDescent="0.4">
      <c r="A20" s="37" t="s">
        <v>39</v>
      </c>
      <c r="B20" s="37"/>
      <c r="C20" s="37"/>
      <c r="D20" s="39"/>
      <c r="E20" s="37"/>
      <c r="F20" s="39"/>
      <c r="G20" s="37"/>
      <c r="H20" s="39"/>
    </row>
    <row r="21" spans="1:8" x14ac:dyDescent="0.4">
      <c r="A21" s="37" t="s">
        <v>39</v>
      </c>
      <c r="B21" s="37"/>
      <c r="C21" s="37"/>
      <c r="D21" s="39"/>
      <c r="E21" s="37"/>
      <c r="F21" s="39"/>
      <c r="G21" s="37"/>
      <c r="H21" s="39"/>
    </row>
    <row r="22" spans="1:8" x14ac:dyDescent="0.4">
      <c r="A22" s="34"/>
      <c r="B22" s="32"/>
      <c r="C22" s="32"/>
      <c r="D22" s="33"/>
      <c r="E22" s="32"/>
      <c r="F22" s="33"/>
      <c r="G22" s="32"/>
      <c r="H22" s="33"/>
    </row>
    <row r="23" spans="1:8" x14ac:dyDescent="0.4">
      <c r="A23" s="35" t="s">
        <v>30</v>
      </c>
      <c r="B23" s="35" t="s">
        <v>31</v>
      </c>
      <c r="C23" s="35" t="s">
        <v>32</v>
      </c>
      <c r="D23" s="36" t="s">
        <v>33</v>
      </c>
      <c r="E23" s="35" t="s">
        <v>34</v>
      </c>
      <c r="F23" s="36" t="s">
        <v>33</v>
      </c>
      <c r="G23" s="35" t="s">
        <v>35</v>
      </c>
      <c r="H23" s="36" t="s">
        <v>33</v>
      </c>
    </row>
    <row r="24" spans="1:8" x14ac:dyDescent="0.4">
      <c r="A24" s="37" t="s">
        <v>43</v>
      </c>
      <c r="B24" s="37" t="s">
        <v>36</v>
      </c>
      <c r="C24" s="37"/>
      <c r="D24" s="38"/>
      <c r="E24" s="37" t="s">
        <v>37</v>
      </c>
      <c r="F24" s="38">
        <v>44410</v>
      </c>
      <c r="G24" s="37" t="s">
        <v>45</v>
      </c>
      <c r="H24" s="38">
        <v>44414</v>
      </c>
    </row>
    <row r="25" spans="1:8" x14ac:dyDescent="0.4">
      <c r="A25" s="37" t="s">
        <v>43</v>
      </c>
      <c r="B25" s="37" t="s">
        <v>36</v>
      </c>
      <c r="C25" s="37"/>
      <c r="D25" s="38"/>
      <c r="E25" s="37" t="s">
        <v>46</v>
      </c>
      <c r="F25" s="38">
        <v>44411</v>
      </c>
      <c r="G25" s="37"/>
      <c r="H25" s="38"/>
    </row>
    <row r="26" spans="1:8" x14ac:dyDescent="0.4">
      <c r="A26" s="37" t="s">
        <v>43</v>
      </c>
      <c r="B26" s="37" t="s">
        <v>36</v>
      </c>
      <c r="C26" s="37"/>
      <c r="D26" s="38"/>
      <c r="E26" s="37" t="s">
        <v>42</v>
      </c>
      <c r="F26" s="38">
        <v>44412</v>
      </c>
      <c r="G26" s="37"/>
      <c r="H26" s="39"/>
    </row>
    <row r="27" spans="1:8" x14ac:dyDescent="0.4">
      <c r="A27" s="37" t="s">
        <v>43</v>
      </c>
      <c r="B27" s="37" t="s">
        <v>36</v>
      </c>
      <c r="C27" s="37"/>
      <c r="D27" s="39"/>
      <c r="E27" s="37" t="s">
        <v>44</v>
      </c>
      <c r="F27" s="38">
        <v>44415</v>
      </c>
      <c r="G27" s="37"/>
      <c r="H27" s="39"/>
    </row>
    <row r="28" spans="1:8" x14ac:dyDescent="0.4">
      <c r="A28" s="37" t="s">
        <v>43</v>
      </c>
      <c r="B28" s="37" t="s">
        <v>47</v>
      </c>
      <c r="C28" s="37"/>
      <c r="D28" s="39"/>
      <c r="E28" s="37" t="s">
        <v>37</v>
      </c>
      <c r="F28" s="38">
        <v>44417</v>
      </c>
      <c r="G28" s="37"/>
      <c r="H28" s="39"/>
    </row>
    <row r="29" spans="1:8" x14ac:dyDescent="0.4">
      <c r="A29" s="37" t="s">
        <v>43</v>
      </c>
      <c r="B29" s="37" t="s">
        <v>40</v>
      </c>
      <c r="C29" s="37"/>
      <c r="D29" s="39"/>
      <c r="E29" s="37"/>
      <c r="F29" s="38"/>
      <c r="G29" s="37" t="s">
        <v>37</v>
      </c>
      <c r="H29" s="38">
        <v>44418</v>
      </c>
    </row>
    <row r="30" spans="1:8" x14ac:dyDescent="0.4">
      <c r="A30" s="37" t="s">
        <v>43</v>
      </c>
      <c r="B30" s="37" t="s">
        <v>36</v>
      </c>
      <c r="C30" s="37"/>
      <c r="D30" s="39"/>
      <c r="E30" s="37"/>
      <c r="F30" s="38"/>
      <c r="G30" s="37" t="s">
        <v>37</v>
      </c>
      <c r="H30" s="38">
        <v>44418</v>
      </c>
    </row>
    <row r="31" spans="1:8" x14ac:dyDescent="0.4">
      <c r="A31" s="37" t="s">
        <v>48</v>
      </c>
      <c r="B31" s="37" t="s">
        <v>41</v>
      </c>
      <c r="C31" s="37"/>
      <c r="D31" s="39"/>
      <c r="E31" s="37" t="s">
        <v>37</v>
      </c>
      <c r="F31" s="38">
        <v>44420</v>
      </c>
      <c r="G31" s="37"/>
      <c r="H31" s="39"/>
    </row>
    <row r="32" spans="1:8" x14ac:dyDescent="0.4">
      <c r="A32" s="37" t="s">
        <v>49</v>
      </c>
      <c r="B32" s="37" t="s">
        <v>38</v>
      </c>
      <c r="C32" s="37"/>
      <c r="D32" s="39"/>
      <c r="E32" s="37" t="s">
        <v>37</v>
      </c>
      <c r="F32" s="38">
        <v>44421</v>
      </c>
      <c r="G32" s="37"/>
      <c r="H32" s="39"/>
    </row>
    <row r="33" spans="1:8" x14ac:dyDescent="0.4">
      <c r="A33" s="37" t="s">
        <v>49</v>
      </c>
      <c r="B33" s="37" t="s">
        <v>40</v>
      </c>
      <c r="C33" s="37"/>
      <c r="D33" s="39"/>
      <c r="E33" s="37" t="s">
        <v>37</v>
      </c>
      <c r="F33" s="38">
        <v>44422</v>
      </c>
      <c r="G33" s="37"/>
      <c r="H33" s="39"/>
    </row>
    <row r="34" spans="1:8" x14ac:dyDescent="0.4">
      <c r="A34" s="37" t="s">
        <v>50</v>
      </c>
      <c r="B34" s="37" t="s">
        <v>36</v>
      </c>
      <c r="C34" s="37"/>
      <c r="D34" s="38"/>
      <c r="E34" s="37" t="s">
        <v>37</v>
      </c>
      <c r="F34" s="38">
        <v>44424</v>
      </c>
      <c r="G34" s="37"/>
      <c r="H34" s="38"/>
    </row>
    <row r="35" spans="1:8" x14ac:dyDescent="0.4">
      <c r="A35" s="37" t="s">
        <v>51</v>
      </c>
      <c r="B35" s="37" t="s">
        <v>36</v>
      </c>
      <c r="C35" s="37"/>
      <c r="D35" s="38"/>
      <c r="E35" s="37"/>
      <c r="F35" s="38"/>
      <c r="G35" s="37" t="s">
        <v>37</v>
      </c>
      <c r="H35" s="38">
        <v>44425</v>
      </c>
    </row>
    <row r="36" spans="1:8" x14ac:dyDescent="0.4">
      <c r="A36" s="37" t="s">
        <v>51</v>
      </c>
      <c r="B36" s="37" t="s">
        <v>36</v>
      </c>
      <c r="C36" s="37"/>
      <c r="D36" s="38"/>
      <c r="E36" s="37"/>
      <c r="F36" s="38"/>
      <c r="G36" s="37" t="s">
        <v>42</v>
      </c>
      <c r="H36" s="38">
        <v>44429</v>
      </c>
    </row>
    <row r="37" spans="1:8" x14ac:dyDescent="0.4">
      <c r="A37" s="37" t="s">
        <v>51</v>
      </c>
      <c r="B37" s="37" t="s">
        <v>36</v>
      </c>
      <c r="C37" s="37"/>
      <c r="D37" s="38"/>
      <c r="E37" s="37"/>
      <c r="F37" s="38"/>
      <c r="G37" s="37" t="s">
        <v>52</v>
      </c>
      <c r="H37" s="38">
        <v>44430</v>
      </c>
    </row>
    <row r="38" spans="1:8" x14ac:dyDescent="0.4">
      <c r="A38" s="37" t="s">
        <v>51</v>
      </c>
      <c r="B38" s="37" t="s">
        <v>36</v>
      </c>
      <c r="C38" s="37"/>
      <c r="D38" s="39"/>
      <c r="E38" s="37"/>
      <c r="F38" s="39" t="s">
        <v>53</v>
      </c>
      <c r="G38" s="37" t="s">
        <v>45</v>
      </c>
      <c r="H38" s="38">
        <v>44431</v>
      </c>
    </row>
    <row r="39" spans="1:8" x14ac:dyDescent="0.4">
      <c r="A39" s="37" t="s">
        <v>51</v>
      </c>
      <c r="B39" s="37" t="s">
        <v>36</v>
      </c>
      <c r="C39" s="37"/>
      <c r="D39" s="39"/>
      <c r="E39" s="37"/>
      <c r="F39" s="39" t="s">
        <v>53</v>
      </c>
      <c r="G39" s="37" t="s">
        <v>54</v>
      </c>
      <c r="H39" s="38">
        <v>44432</v>
      </c>
    </row>
    <row r="40" spans="1:8" x14ac:dyDescent="0.4">
      <c r="A40" s="37" t="s">
        <v>51</v>
      </c>
      <c r="B40" s="37" t="s">
        <v>36</v>
      </c>
      <c r="C40" s="37"/>
      <c r="D40" s="39"/>
      <c r="E40" s="37"/>
      <c r="F40" s="39" t="s">
        <v>53</v>
      </c>
      <c r="G40" s="37" t="s">
        <v>42</v>
      </c>
      <c r="H40" s="38">
        <v>44434</v>
      </c>
    </row>
    <row r="41" spans="1:8" x14ac:dyDescent="0.4">
      <c r="A41" s="37" t="s">
        <v>51</v>
      </c>
      <c r="B41" s="37" t="s">
        <v>36</v>
      </c>
      <c r="C41" s="37"/>
      <c r="D41" s="39"/>
      <c r="E41" s="37"/>
      <c r="F41" s="39" t="s">
        <v>53</v>
      </c>
      <c r="G41" s="37" t="s">
        <v>52</v>
      </c>
      <c r="H41" s="38">
        <v>44435</v>
      </c>
    </row>
    <row r="42" spans="1:8" x14ac:dyDescent="0.4">
      <c r="A42" s="37" t="s">
        <v>43</v>
      </c>
      <c r="B42" s="37"/>
      <c r="C42" s="37"/>
      <c r="D42" s="39"/>
      <c r="E42" s="37"/>
      <c r="F42" s="39"/>
      <c r="G42" s="37"/>
      <c r="H42" s="39"/>
    </row>
    <row r="43" spans="1:8" x14ac:dyDescent="0.4">
      <c r="A43" s="37" t="s">
        <v>43</v>
      </c>
      <c r="B43" s="37"/>
      <c r="C43" s="37"/>
      <c r="D43" s="39"/>
      <c r="E43" s="37"/>
      <c r="F43" s="39"/>
      <c r="G43" s="37"/>
      <c r="H43" s="39"/>
    </row>
    <row r="44" spans="1:8" x14ac:dyDescent="0.4">
      <c r="A44" s="37" t="s">
        <v>43</v>
      </c>
      <c r="B44" s="37"/>
      <c r="C44" s="37"/>
      <c r="D44" s="39"/>
      <c r="E44" s="37"/>
      <c r="F44" s="39"/>
      <c r="G44" s="37"/>
      <c r="H44" s="39"/>
    </row>
    <row r="45" spans="1:8" x14ac:dyDescent="0.4">
      <c r="A45" s="37" t="s">
        <v>43</v>
      </c>
      <c r="B45" s="37"/>
      <c r="C45" s="37"/>
      <c r="D45" s="39"/>
      <c r="E45" s="37"/>
      <c r="F45" s="39"/>
      <c r="G45" s="37"/>
      <c r="H45" s="39"/>
    </row>
    <row r="46" spans="1:8" x14ac:dyDescent="0.4">
      <c r="A46" s="37" t="s">
        <v>43</v>
      </c>
      <c r="B46" s="37"/>
      <c r="C46" s="37"/>
      <c r="D46" s="39"/>
      <c r="E46" s="37"/>
      <c r="F46" s="39"/>
      <c r="G46" s="37"/>
      <c r="H46" s="39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3:S700"/>
  <sheetViews>
    <sheetView zoomScale="80" zoomScaleNormal="80" workbookViewId="0">
      <selection activeCell="U976" sqref="U976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3" spans="19:19" x14ac:dyDescent="0.4">
      <c r="S3" s="52" t="s">
        <v>65</v>
      </c>
    </row>
    <row r="56" spans="19:19" x14ac:dyDescent="0.4">
      <c r="S56" s="52" t="s">
        <v>66</v>
      </c>
    </row>
    <row r="108" spans="19:19" x14ac:dyDescent="0.4">
      <c r="S108" s="52" t="s">
        <v>67</v>
      </c>
    </row>
    <row r="444" spans="19:19" x14ac:dyDescent="0.4">
      <c r="S444" s="52" t="s">
        <v>55</v>
      </c>
    </row>
    <row r="445" spans="19:19" x14ac:dyDescent="0.4">
      <c r="S445" s="52" t="s">
        <v>56</v>
      </c>
    </row>
    <row r="446" spans="19:19" x14ac:dyDescent="0.4">
      <c r="S446" s="52" t="s">
        <v>57</v>
      </c>
    </row>
    <row r="447" spans="19:19" x14ac:dyDescent="0.4">
      <c r="S447" s="52" t="s">
        <v>58</v>
      </c>
    </row>
    <row r="448" spans="19:19" x14ac:dyDescent="0.4">
      <c r="S448" s="52" t="s">
        <v>59</v>
      </c>
    </row>
    <row r="449" spans="19:19" x14ac:dyDescent="0.4">
      <c r="S449" s="52" t="s">
        <v>60</v>
      </c>
    </row>
    <row r="572" spans="19:19" x14ac:dyDescent="0.4">
      <c r="S572" s="52" t="s">
        <v>61</v>
      </c>
    </row>
    <row r="668" spans="19:19" x14ac:dyDescent="0.4">
      <c r="S668" s="52" t="s">
        <v>62</v>
      </c>
    </row>
    <row r="700" spans="19:19" x14ac:dyDescent="0.4">
      <c r="S700" s="52" t="s">
        <v>63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 (2)</vt:lpstr>
      <vt:lpstr>気づき</vt:lpstr>
      <vt:lpstr>検証終了通貨</vt:lpstr>
      <vt:lpstr>画像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Owner</cp:lastModifiedBy>
  <cp:lastPrinted>2021-07-26T05:51:47Z</cp:lastPrinted>
  <dcterms:created xsi:type="dcterms:W3CDTF">2020-09-18T03:10:57Z</dcterms:created>
  <dcterms:modified xsi:type="dcterms:W3CDTF">2021-08-28T07:55:07Z</dcterms:modified>
</cp:coreProperties>
</file>